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FACDFF6D-F1A1-4959-AEF3-7C2CE7531BE9}" xr6:coauthVersionLast="47" xr6:coauthVersionMax="47" xr10:uidLastSave="{00000000-0000-0000-0000-000000000000}"/>
  <bookViews>
    <workbookView xWindow="-108" yWindow="-108" windowWidth="19416" windowHeight="10416"/>
  </bookViews>
  <sheets>
    <sheet name="2019" sheetId="1" r:id="rId1"/>
  </sheets>
  <definedNames>
    <definedName name="_xlnm.Print_Area" localSheetId="0">'2019'!$A$1:$AD$61</definedName>
    <definedName name="_xlnm.Print_Titles" localSheetId="0">'2019'!$2:$4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7" i="1" l="1"/>
  <c r="AB25" i="1"/>
  <c r="AB24" i="1"/>
  <c r="AB30" i="1"/>
  <c r="AB31" i="1"/>
  <c r="AB45" i="1"/>
  <c r="AB37" i="1"/>
  <c r="AB38" i="1"/>
  <c r="AB39" i="1"/>
  <c r="AB35" i="1"/>
  <c r="AB36" i="1"/>
  <c r="AB34" i="1"/>
  <c r="AB33" i="1"/>
  <c r="AB20" i="1"/>
  <c r="AB14" i="1"/>
  <c r="AB47" i="1"/>
  <c r="AB27" i="1"/>
  <c r="AB8" i="1"/>
  <c r="AB57" i="1"/>
  <c r="AB56" i="1"/>
  <c r="AB55" i="1"/>
  <c r="AB54" i="1"/>
  <c r="AB51" i="1"/>
  <c r="AB52" i="1"/>
  <c r="AB53" i="1"/>
  <c r="AB50" i="1"/>
  <c r="AB49" i="1"/>
  <c r="AB48" i="1"/>
  <c r="AB46" i="1"/>
  <c r="AB44" i="1"/>
  <c r="AB22" i="1"/>
  <c r="AB9" i="1"/>
  <c r="AB10" i="1"/>
  <c r="AB11" i="1"/>
  <c r="AB12" i="1"/>
  <c r="AB13" i="1"/>
  <c r="AB15" i="1"/>
  <c r="AB16" i="1"/>
  <c r="AB17" i="1"/>
  <c r="AB18" i="1"/>
  <c r="AB19" i="1"/>
  <c r="AB21" i="1"/>
  <c r="AB5" i="1"/>
  <c r="AB6" i="1"/>
  <c r="AB28" i="1"/>
  <c r="AB29" i="1"/>
  <c r="AB32" i="1"/>
  <c r="AB26" i="1"/>
  <c r="AB23" i="1"/>
  <c r="A60" i="1"/>
  <c r="A59" i="1"/>
</calcChain>
</file>

<file path=xl/sharedStrings.xml><?xml version="1.0" encoding="utf-8"?>
<sst xmlns="http://schemas.openxmlformats.org/spreadsheetml/2006/main" count="197" uniqueCount="98">
  <si>
    <t>REGION</t>
  </si>
  <si>
    <t>COUNTY NAME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</si>
  <si>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</si>
  <si>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</si>
  <si>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</si>
  <si>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</si>
  <si>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</si>
  <si>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</si>
  <si>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</si>
  <si>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</si>
  <si>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</si>
  <si>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</si>
  <si>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</si>
  <si>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</si>
  <si>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</si>
  <si>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</si>
  <si>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</si>
  <si>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</si>
  <si>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</si>
  <si>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Southeast
Indiana</t>
  </si>
  <si>
    <t>Fort Wayne - Beacon St.</t>
  </si>
  <si>
    <t>Gary - IITRI</t>
  </si>
  <si>
    <t>Henry</t>
  </si>
  <si>
    <t>Mechanicsburg</t>
  </si>
  <si>
    <t>Gary - Burr St.</t>
  </si>
  <si>
    <t>Tippecanoe</t>
  </si>
  <si>
    <t>Lafayette - Greenbush St.</t>
  </si>
  <si>
    <t>Dubois</t>
  </si>
  <si>
    <t>Jasper - Post Office</t>
  </si>
  <si>
    <t>Spencer</t>
  </si>
  <si>
    <t>Dale</t>
  </si>
  <si>
    <t>TOTAL AQADs</t>
  </si>
  <si>
    <t>FRM</t>
  </si>
  <si>
    <t>Regular 3-day sample date</t>
  </si>
  <si>
    <t xml:space="preserve">NR : Data haven't been retrieved or processed.   </t>
  </si>
  <si>
    <t>North Central
Indiana</t>
  </si>
  <si>
    <t>West Central
Indiana</t>
  </si>
  <si>
    <t>SITE NAME</t>
  </si>
  <si>
    <t>Charlestown State Park</t>
  </si>
  <si>
    <t>Monroe</t>
  </si>
  <si>
    <t>Southwest
Indiana</t>
  </si>
  <si>
    <t>1/3</t>
  </si>
  <si>
    <t>Whitley</t>
  </si>
  <si>
    <t>Larwill</t>
  </si>
  <si>
    <t>Green</t>
  </si>
  <si>
    <t>Plummer</t>
  </si>
  <si>
    <t>-</t>
  </si>
  <si>
    <t>FI</t>
  </si>
  <si>
    <t xml:space="preserve"> Values previously under investigation</t>
  </si>
  <si>
    <t>INV</t>
  </si>
  <si>
    <t>Data are invalid.</t>
  </si>
  <si>
    <t>No sample available or no monitor operating.</t>
  </si>
  <si>
    <t>Daily Sampling Sites</t>
  </si>
  <si>
    <t>Hamilton</t>
  </si>
  <si>
    <t xml:space="preserve">Fishers </t>
  </si>
  <si>
    <t>Bartholomew</t>
  </si>
  <si>
    <t>Howard</t>
  </si>
  <si>
    <t>Kokomo - E. Vaile Ave.</t>
  </si>
  <si>
    <t>Columbus - Rocky Ford Rd.</t>
  </si>
  <si>
    <t>South Bend - Shields Dr.</t>
  </si>
  <si>
    <t>Muncie - Central H.S.</t>
  </si>
  <si>
    <t>Anderson - Eastside Elem. Sch.</t>
  </si>
  <si>
    <t>Indpls. - West St.</t>
  </si>
  <si>
    <t>Indpls. - Washington Park</t>
  </si>
  <si>
    <t>Indpls. - W. 18th St.</t>
  </si>
  <si>
    <t>Indpls. - E. Michigan St.</t>
  </si>
  <si>
    <t>Indpls. - School 21</t>
  </si>
  <si>
    <t>Indpls. - I-70 E</t>
  </si>
  <si>
    <t>Mon. Type</t>
  </si>
  <si>
    <t>Bloomington</t>
  </si>
  <si>
    <t>East Chicago - Franklin Sch.</t>
  </si>
  <si>
    <t>Gary - Madison St.</t>
  </si>
  <si>
    <t>Michigan City - Marsh Elem. Sch.</t>
  </si>
  <si>
    <t>Elkhart - Prairie St.</t>
  </si>
  <si>
    <t>Terre Haute - Lafayette Ave.</t>
  </si>
  <si>
    <t>Evansville - University of Evansville</t>
  </si>
  <si>
    <t>Evansville - Buena Vista Rd.</t>
  </si>
  <si>
    <t>Jeffersonville - Walnut St.</t>
  </si>
  <si>
    <t>Samp. Freq.</t>
  </si>
  <si>
    <t xml:space="preserve">  Proposed Exceptional Events </t>
  </si>
  <si>
    <t>Further investigation underway to determine if data are to be flagged or declared exceptional events</t>
  </si>
  <si>
    <t>Sullivan</t>
  </si>
  <si>
    <t>Dugger</t>
  </si>
  <si>
    <t>Blue Numbers are Less than 35.5 ug/m3 (Forecast &amp; NAAQS Level)</t>
  </si>
  <si>
    <t>SITE    DAYS       &gt;= 35.5 ug/m3</t>
  </si>
  <si>
    <t xml:space="preserve">AREA    DAYS   &gt;= 35.5 ug/m3 </t>
  </si>
  <si>
    <t>PM2.5 Air Quality Action Days</t>
  </si>
  <si>
    <t xml:space="preserve">Red Numbers are Greater than or Equal to 35.5 ug/m3 (Forecast &amp; NAAQS Level) </t>
  </si>
  <si>
    <t>Hammond - 167th St.</t>
  </si>
  <si>
    <t>CONT</t>
  </si>
  <si>
    <t>Further investigation underway to determine if data are to be flagged valid or declared exceptional events</t>
  </si>
  <si>
    <t>2019 Indiana PM2.5 AQAD and Exceedance Summary</t>
  </si>
  <si>
    <t>East Chicago - Marina</t>
  </si>
  <si>
    <t>Carmel</t>
  </si>
  <si>
    <t>East Central
Indiana</t>
  </si>
  <si>
    <t>Note:  Continuous data validated through end of February.</t>
  </si>
  <si>
    <t xml:space="preserve">Note:  FRM data validated through end of April. </t>
  </si>
  <si>
    <t>Updated Thru:   06-20-2019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</si>
</sst>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20" x14ac:knownFonts="1">
    <font>
      <sz val="10"/>
      <name val="Arial"/>
    </font>
    <font>
      <b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2"/>
      <color indexed="14"/>
      <name val="Arial"/>
      <family val="2"/>
    </font>
    <font>
      <b/>
      <i/>
      <sz val="13"/>
      <name val="Arial"/>
      <family val="2"/>
    </font>
    <font>
      <i/>
      <sz val="13"/>
      <name val="Arial"/>
      <family val="2"/>
    </font>
    <font>
      <b/>
      <i/>
      <sz val="13"/>
      <color indexed="17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/>
      <top style="thick">
        <color rgb="FF00B0F0"/>
      </top>
      <bottom/>
      <diagonal/>
    </border>
    <border>
      <left style="thick">
        <color rgb="FF00B0F0"/>
      </left>
      <right/>
      <top style="thick">
        <color rgb="FF00B0F0"/>
      </top>
      <bottom/>
      <diagonal/>
    </border>
    <border>
      <left style="thick">
        <color rgb="FF00B0F0"/>
      </left>
      <right/>
      <top/>
      <bottom/>
      <diagonal/>
    </border>
  </borders>
  <cellStyleXfs count="1">
    <xf numFmtId="0" fontId="0" fillId="0" borderId="1"/>
  </cellStyleXfs>
  <cellXfs count="375">
    <xf numFmtId="0" fontId="0" fillId="0" borderId="1" xfId="0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71" fontId="3" fillId="2" borderId="6" xfId="0" applyNumberFormat="1" applyFont="1" applyFill="1" applyBorder="1" applyAlignment="1">
      <alignment horizontal="center" vertical="center"/>
    </xf>
    <xf numFmtId="171" fontId="3" fillId="2" borderId="7" xfId="0" applyNumberFormat="1" applyFont="1" applyFill="1" applyBorder="1" applyAlignment="1">
      <alignment horizontal="center" vertical="center"/>
    </xf>
    <xf numFmtId="171" fontId="3" fillId="2" borderId="8" xfId="0" applyNumberFormat="1" applyFont="1" applyFill="1" applyBorder="1" applyAlignment="1">
      <alignment horizontal="center" vertical="center"/>
    </xf>
    <xf numFmtId="171" fontId="3" fillId="2" borderId="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171" fontId="3" fillId="0" borderId="10" xfId="0" applyNumberFormat="1" applyFont="1" applyFill="1" applyBorder="1" applyAlignment="1">
      <alignment horizontal="center" vertical="center"/>
    </xf>
    <xf numFmtId="171" fontId="3" fillId="2" borderId="11" xfId="0" applyNumberFormat="1" applyFont="1" applyFill="1" applyBorder="1" applyAlignment="1">
      <alignment horizontal="center" vertical="center"/>
    </xf>
    <xf numFmtId="171" fontId="3" fillId="2" borderId="12" xfId="0" applyNumberFormat="1" applyFont="1" applyFill="1" applyBorder="1" applyAlignment="1">
      <alignment horizontal="center" vertical="center"/>
    </xf>
    <xf numFmtId="171" fontId="3" fillId="2" borderId="10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3" fillId="3" borderId="10" xfId="0" quotePrefix="1" applyFont="1" applyFill="1" applyBorder="1" applyAlignment="1">
      <alignment horizontal="center" vertical="center"/>
    </xf>
    <xf numFmtId="0" fontId="3" fillId="2" borderId="10" xfId="0" quotePrefix="1" applyFont="1" applyFill="1" applyBorder="1" applyAlignment="1">
      <alignment horizontal="center" vertical="center"/>
    </xf>
    <xf numFmtId="171" fontId="3" fillId="2" borderId="14" xfId="0" applyNumberFormat="1" applyFont="1" applyFill="1" applyBorder="1" applyAlignment="1">
      <alignment horizontal="center" vertical="center"/>
    </xf>
    <xf numFmtId="171" fontId="3" fillId="2" borderId="15" xfId="0" applyNumberFormat="1" applyFont="1" applyFill="1" applyBorder="1" applyAlignment="1">
      <alignment horizontal="center" vertical="center"/>
    </xf>
    <xf numFmtId="171" fontId="3" fillId="2" borderId="13" xfId="0" applyNumberFormat="1" applyFont="1" applyFill="1" applyBorder="1" applyAlignment="1">
      <alignment horizontal="center" vertical="center"/>
    </xf>
    <xf numFmtId="171" fontId="3" fillId="2" borderId="16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1" fontId="3" fillId="0" borderId="13" xfId="0" applyNumberFormat="1" applyFont="1" applyFill="1" applyBorder="1" applyAlignment="1">
      <alignment horizontal="center" vertical="center"/>
    </xf>
    <xf numFmtId="171" fontId="3" fillId="0" borderId="16" xfId="0" applyNumberFormat="1" applyFont="1" applyFill="1" applyBorder="1" applyAlignment="1">
      <alignment horizontal="center" vertical="center"/>
    </xf>
    <xf numFmtId="171" fontId="3" fillId="0" borderId="17" xfId="0" applyNumberFormat="1" applyFont="1" applyFill="1" applyBorder="1" applyAlignment="1">
      <alignment horizontal="center" vertical="center"/>
    </xf>
    <xf numFmtId="171" fontId="3" fillId="0" borderId="18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/>
    </xf>
    <xf numFmtId="0" fontId="8" fillId="4" borderId="0" xfId="0" applyFont="1" applyFill="1" applyBorder="1"/>
    <xf numFmtId="171" fontId="3" fillId="2" borderId="19" xfId="0" applyNumberFormat="1" applyFont="1" applyFill="1" applyBorder="1" applyAlignment="1">
      <alignment horizontal="center" vertical="center"/>
    </xf>
    <xf numFmtId="171" fontId="3" fillId="2" borderId="20" xfId="0" quotePrefix="1" applyNumberFormat="1" applyFont="1" applyFill="1" applyBorder="1" applyAlignment="1">
      <alignment horizontal="center" vertical="center"/>
    </xf>
    <xf numFmtId="171" fontId="3" fillId="0" borderId="17" xfId="0" applyNumberFormat="1" applyFont="1" applyFill="1" applyBorder="1" applyAlignment="1">
      <alignment horizontal="center" vertical="center" wrapText="1"/>
    </xf>
    <xf numFmtId="171" fontId="3" fillId="2" borderId="21" xfId="0" applyNumberFormat="1" applyFont="1" applyFill="1" applyBorder="1" applyAlignment="1">
      <alignment horizontal="center" vertical="center"/>
    </xf>
    <xf numFmtId="16" fontId="1" fillId="0" borderId="0" xfId="0" applyNumberFormat="1" applyFont="1" applyBorder="1" applyAlignment="1">
      <alignment horizontal="left"/>
    </xf>
    <xf numFmtId="171" fontId="3" fillId="0" borderId="10" xfId="0" quotePrefix="1" applyNumberFormat="1" applyFont="1" applyFill="1" applyBorder="1" applyAlignment="1">
      <alignment horizontal="center" vertical="center"/>
    </xf>
    <xf numFmtId="171" fontId="3" fillId="2" borderId="4" xfId="0" applyNumberFormat="1" applyFont="1" applyFill="1" applyBorder="1" applyAlignment="1">
      <alignment horizontal="center" vertical="center"/>
    </xf>
    <xf numFmtId="171" fontId="3" fillId="2" borderId="3" xfId="0" applyNumberFormat="1" applyFont="1" applyFill="1" applyBorder="1" applyAlignment="1">
      <alignment horizontal="center" vertical="center"/>
    </xf>
    <xf numFmtId="171" fontId="3" fillId="2" borderId="5" xfId="0" applyNumberFormat="1" applyFont="1" applyFill="1" applyBorder="1" applyAlignment="1">
      <alignment horizontal="center" vertical="center"/>
    </xf>
    <xf numFmtId="171" fontId="3" fillId="0" borderId="12" xfId="0" applyNumberFormat="1" applyFont="1" applyFill="1" applyBorder="1" applyAlignment="1">
      <alignment horizontal="center" vertic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171" fontId="3" fillId="2" borderId="10" xfId="0" quotePrefix="1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" fontId="3" fillId="3" borderId="12" xfId="0" quotePrefix="1" applyNumberFormat="1" applyFont="1" applyFill="1" applyBorder="1" applyAlignment="1">
      <alignment horizontal="center" vertical="center"/>
    </xf>
    <xf numFmtId="171" fontId="3" fillId="0" borderId="19" xfId="0" applyNumberFormat="1" applyFont="1" applyFill="1" applyBorder="1" applyAlignment="1">
      <alignment horizontal="center" vertical="center"/>
    </xf>
    <xf numFmtId="171" fontId="3" fillId="0" borderId="15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64" fontId="5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71" fontId="3" fillId="2" borderId="18" xfId="0" quotePrefix="1" applyNumberFormat="1" applyFont="1" applyFill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171" fontId="3" fillId="2" borderId="24" xfId="0" applyNumberFormat="1" applyFont="1" applyFill="1" applyBorder="1" applyAlignment="1">
      <alignment horizontal="center" vertical="center"/>
    </xf>
    <xf numFmtId="171" fontId="3" fillId="2" borderId="25" xfId="0" applyNumberFormat="1" applyFont="1" applyFill="1" applyBorder="1" applyAlignment="1">
      <alignment horizontal="center" vertical="center"/>
    </xf>
    <xf numFmtId="171" fontId="3" fillId="2" borderId="17" xfId="0" applyNumberFormat="1" applyFont="1" applyFill="1" applyBorder="1" applyAlignment="1">
      <alignment horizontal="center" vertical="center"/>
    </xf>
    <xf numFmtId="0" fontId="3" fillId="2" borderId="11" xfId="0" quotePrefix="1" applyFont="1" applyFill="1" applyBorder="1" applyAlignment="1">
      <alignment horizontal="center" vertical="center"/>
    </xf>
    <xf numFmtId="171" fontId="3" fillId="2" borderId="20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/>
    </xf>
    <xf numFmtId="171" fontId="3" fillId="0" borderId="16" xfId="0" quotePrefix="1" applyNumberFormat="1" applyFont="1" applyFill="1" applyBorder="1" applyAlignment="1">
      <alignment horizontal="center" vertical="center"/>
    </xf>
    <xf numFmtId="171" fontId="3" fillId="0" borderId="13" xfId="0" quotePrefix="1" applyNumberFormat="1" applyFont="1" applyFill="1" applyBorder="1" applyAlignment="1">
      <alignment horizontal="center" vertical="center"/>
    </xf>
    <xf numFmtId="171" fontId="3" fillId="0" borderId="12" xfId="0" quotePrefix="1" applyNumberFormat="1" applyFont="1" applyFill="1" applyBorder="1" applyAlignment="1">
      <alignment horizontal="center" vertical="center"/>
    </xf>
    <xf numFmtId="171" fontId="3" fillId="0" borderId="17" xfId="0" quotePrefix="1" applyNumberFormat="1" applyFont="1" applyFill="1" applyBorder="1" applyAlignment="1">
      <alignment horizontal="center" vertical="center"/>
    </xf>
    <xf numFmtId="171" fontId="3" fillId="2" borderId="30" xfId="0" applyNumberFormat="1" applyFont="1" applyFill="1" applyBorder="1" applyAlignment="1">
      <alignment horizontal="center" vertical="center"/>
    </xf>
    <xf numFmtId="171" fontId="3" fillId="0" borderId="4" xfId="0" applyNumberFormat="1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170" fontId="1" fillId="5" borderId="23" xfId="0" applyNumberFormat="1" applyFont="1" applyFill="1" applyBorder="1" applyAlignment="1">
      <alignment horizontal="center" vertical="center"/>
    </xf>
    <xf numFmtId="171" fontId="3" fillId="0" borderId="33" xfId="0" applyNumberFormat="1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/>
    </xf>
    <xf numFmtId="171" fontId="3" fillId="2" borderId="34" xfId="0" quotePrefix="1" applyNumberFormat="1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1" fillId="0" borderId="63" xfId="0" applyFont="1" applyFill="1" applyBorder="1" applyAlignment="1">
      <alignment horizontal="center"/>
    </xf>
    <xf numFmtId="0" fontId="1" fillId="0" borderId="64" xfId="0" applyFont="1" applyFill="1" applyBorder="1" applyAlignment="1">
      <alignment horizontal="center" vertical="center"/>
    </xf>
    <xf numFmtId="0" fontId="1" fillId="0" borderId="65" xfId="0" applyFont="1" applyBorder="1" applyAlignment="1">
      <alignment horizontal="left"/>
    </xf>
    <xf numFmtId="171" fontId="3" fillId="2" borderId="12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171" fontId="3" fillId="0" borderId="20" xfId="0" applyNumberFormat="1" applyFont="1" applyFill="1" applyBorder="1" applyAlignment="1">
      <alignment horizontal="center" vertical="center"/>
    </xf>
    <xf numFmtId="171" fontId="3" fillId="0" borderId="24" xfId="0" applyNumberFormat="1" applyFont="1" applyFill="1" applyBorder="1" applyAlignment="1">
      <alignment horizontal="center" vertical="center"/>
    </xf>
    <xf numFmtId="16" fontId="3" fillId="3" borderId="10" xfId="0" quotePrefix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left"/>
    </xf>
    <xf numFmtId="171" fontId="3" fillId="2" borderId="2" xfId="0" applyNumberFormat="1" applyFont="1" applyFill="1" applyBorder="1" applyAlignment="1">
      <alignment horizontal="center" vertical="center"/>
    </xf>
    <xf numFmtId="171" fontId="3" fillId="2" borderId="18" xfId="0" applyNumberFormat="1" applyFont="1" applyFill="1" applyBorder="1" applyAlignment="1">
      <alignment horizontal="center" vertical="center"/>
    </xf>
    <xf numFmtId="171" fontId="3" fillId="7" borderId="11" xfId="0" applyNumberFormat="1" applyFont="1" applyFill="1" applyBorder="1" applyAlignment="1">
      <alignment horizontal="center" vertical="center"/>
    </xf>
    <xf numFmtId="171" fontId="3" fillId="7" borderId="25" xfId="0" applyNumberFormat="1" applyFont="1" applyFill="1" applyBorder="1" applyAlignment="1">
      <alignment horizontal="center" vertical="center"/>
    </xf>
    <xf numFmtId="171" fontId="3" fillId="7" borderId="12" xfId="0" quotePrefix="1" applyNumberFormat="1" applyFont="1" applyFill="1" applyBorder="1" applyAlignment="1">
      <alignment horizontal="center" vertical="center"/>
    </xf>
    <xf numFmtId="171" fontId="3" fillId="7" borderId="8" xfId="0" applyNumberFormat="1" applyFont="1" applyFill="1" applyBorder="1" applyAlignment="1">
      <alignment horizontal="center" vertical="center"/>
    </xf>
    <xf numFmtId="171" fontId="3" fillId="7" borderId="14" xfId="0" applyNumberFormat="1" applyFont="1" applyFill="1" applyBorder="1" applyAlignment="1">
      <alignment horizontal="center" vertical="center"/>
    </xf>
    <xf numFmtId="171" fontId="3" fillId="7" borderId="2" xfId="0" applyNumberFormat="1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20" xfId="0" quotePrefix="1" applyFont="1" applyFill="1" applyBorder="1" applyAlignment="1">
      <alignment horizontal="center" vertical="center"/>
    </xf>
    <xf numFmtId="171" fontId="3" fillId="7" borderId="20" xfId="0" quotePrefix="1" applyNumberFormat="1" applyFont="1" applyFill="1" applyBorder="1" applyAlignment="1">
      <alignment horizontal="center" vertical="center"/>
    </xf>
    <xf numFmtId="171" fontId="3" fillId="7" borderId="20" xfId="0" applyNumberFormat="1" applyFont="1" applyFill="1" applyBorder="1" applyAlignment="1">
      <alignment horizontal="center" vertical="center"/>
    </xf>
    <xf numFmtId="171" fontId="3" fillId="7" borderId="35" xfId="0" applyNumberFormat="1" applyFont="1" applyFill="1" applyBorder="1" applyAlignment="1">
      <alignment horizontal="center" vertical="center"/>
    </xf>
    <xf numFmtId="171" fontId="3" fillId="7" borderId="30" xfId="0" applyNumberFormat="1" applyFont="1" applyFill="1" applyBorder="1" applyAlignment="1">
      <alignment horizontal="center" vertical="center"/>
    </xf>
    <xf numFmtId="171" fontId="3" fillId="7" borderId="0" xfId="0" applyNumberFormat="1" applyFont="1" applyFill="1" applyBorder="1" applyAlignment="1">
      <alignment horizontal="center" vertical="center"/>
    </xf>
    <xf numFmtId="171" fontId="3" fillId="7" borderId="33" xfId="0" applyNumberFormat="1" applyFont="1" applyFill="1" applyBorder="1" applyAlignment="1">
      <alignment horizontal="center" vertical="center"/>
    </xf>
    <xf numFmtId="171" fontId="3" fillId="7" borderId="36" xfId="0" applyNumberFormat="1" applyFont="1" applyFill="1" applyBorder="1" applyAlignment="1">
      <alignment horizontal="center" vertical="center"/>
    </xf>
    <xf numFmtId="171" fontId="3" fillId="7" borderId="37" xfId="0" applyNumberFormat="1" applyFont="1" applyFill="1" applyBorder="1" applyAlignment="1">
      <alignment horizontal="center" vertical="center"/>
    </xf>
    <xf numFmtId="171" fontId="3" fillId="7" borderId="38" xfId="0" applyNumberFormat="1" applyFont="1" applyFill="1" applyBorder="1" applyAlignment="1">
      <alignment horizontal="center" vertical="center"/>
    </xf>
    <xf numFmtId="171" fontId="3" fillId="8" borderId="13" xfId="0" applyNumberFormat="1" applyFont="1" applyFill="1" applyBorder="1" applyAlignment="1">
      <alignment horizontal="center" vertical="center"/>
    </xf>
    <xf numFmtId="171" fontId="3" fillId="8" borderId="10" xfId="0" applyNumberFormat="1" applyFont="1" applyFill="1" applyBorder="1" applyAlignment="1">
      <alignment horizontal="center" vertical="center"/>
    </xf>
    <xf numFmtId="171" fontId="3" fillId="8" borderId="12" xfId="0" applyNumberFormat="1" applyFont="1" applyFill="1" applyBorder="1" applyAlignment="1">
      <alignment horizontal="center" vertical="center"/>
    </xf>
    <xf numFmtId="171" fontId="3" fillId="8" borderId="4" xfId="0" applyNumberFormat="1" applyFont="1" applyFill="1" applyBorder="1" applyAlignment="1">
      <alignment horizontal="center" vertical="center"/>
    </xf>
    <xf numFmtId="171" fontId="3" fillId="8" borderId="9" xfId="0" applyNumberFormat="1" applyFont="1" applyFill="1" applyBorder="1" applyAlignment="1">
      <alignment horizontal="center" vertical="center"/>
    </xf>
    <xf numFmtId="171" fontId="3" fillId="8" borderId="30" xfId="0" applyNumberFormat="1" applyFont="1" applyFill="1" applyBorder="1" applyAlignment="1">
      <alignment horizontal="center" vertical="center"/>
    </xf>
    <xf numFmtId="171" fontId="3" fillId="8" borderId="20" xfId="0" applyNumberFormat="1" applyFont="1" applyFill="1" applyBorder="1" applyAlignment="1">
      <alignment horizontal="center" vertical="center"/>
    </xf>
    <xf numFmtId="171" fontId="3" fillId="8" borderId="15" xfId="0" applyNumberFormat="1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13" xfId="0" quotePrefix="1" applyFont="1" applyFill="1" applyBorder="1" applyAlignment="1">
      <alignment horizontal="center" vertical="center"/>
    </xf>
    <xf numFmtId="171" fontId="3" fillId="8" borderId="13" xfId="0" quotePrefix="1" applyNumberFormat="1" applyFont="1" applyFill="1" applyBorder="1" applyAlignment="1">
      <alignment horizontal="center" vertical="center"/>
    </xf>
    <xf numFmtId="171" fontId="3" fillId="8" borderId="15" xfId="0" quotePrefix="1" applyNumberFormat="1" applyFont="1" applyFill="1" applyBorder="1" applyAlignment="1">
      <alignment horizontal="center" vertical="center"/>
    </xf>
    <xf numFmtId="171" fontId="3" fillId="8" borderId="12" xfId="0" quotePrefix="1" applyNumberFormat="1" applyFont="1" applyFill="1" applyBorder="1" applyAlignment="1">
      <alignment horizontal="center" vertical="center"/>
    </xf>
    <xf numFmtId="171" fontId="3" fillId="8" borderId="19" xfId="0" quotePrefix="1" applyNumberFormat="1" applyFont="1" applyFill="1" applyBorder="1" applyAlignment="1">
      <alignment horizontal="center" vertical="center"/>
    </xf>
    <xf numFmtId="171" fontId="3" fillId="8" borderId="10" xfId="0" quotePrefix="1" applyNumberFormat="1" applyFont="1" applyFill="1" applyBorder="1" applyAlignment="1">
      <alignment horizontal="center" vertical="center"/>
    </xf>
    <xf numFmtId="171" fontId="3" fillId="8" borderId="3" xfId="0" applyNumberFormat="1" applyFont="1" applyFill="1" applyBorder="1" applyAlignment="1">
      <alignment horizontal="center" vertical="center"/>
    </xf>
    <xf numFmtId="171" fontId="3" fillId="8" borderId="6" xfId="0" applyNumberFormat="1" applyFont="1" applyFill="1" applyBorder="1" applyAlignment="1">
      <alignment horizontal="center" vertical="center"/>
    </xf>
    <xf numFmtId="171" fontId="3" fillId="8" borderId="36" xfId="0" applyNumberFormat="1" applyFont="1" applyFill="1" applyBorder="1" applyAlignment="1">
      <alignment horizontal="center" vertical="center"/>
    </xf>
    <xf numFmtId="171" fontId="3" fillId="8" borderId="31" xfId="0" quotePrefix="1" applyNumberFormat="1" applyFont="1" applyFill="1" applyBorder="1" applyAlignment="1">
      <alignment horizontal="center" vertical="center"/>
    </xf>
    <xf numFmtId="171" fontId="3" fillId="8" borderId="39" xfId="0" applyNumberFormat="1" applyFont="1" applyFill="1" applyBorder="1" applyAlignment="1">
      <alignment horizontal="center" vertical="center"/>
    </xf>
    <xf numFmtId="171" fontId="3" fillId="8" borderId="33" xfId="0" applyNumberFormat="1" applyFont="1" applyFill="1" applyBorder="1" applyAlignment="1">
      <alignment horizontal="center" vertical="center"/>
    </xf>
    <xf numFmtId="171" fontId="3" fillId="8" borderId="40" xfId="0" applyNumberFormat="1" applyFont="1" applyFill="1" applyBorder="1" applyAlignment="1">
      <alignment horizontal="center" vertical="center"/>
    </xf>
    <xf numFmtId="171" fontId="3" fillId="8" borderId="37" xfId="0" applyNumberFormat="1" applyFont="1" applyFill="1" applyBorder="1" applyAlignment="1">
      <alignment horizontal="center" vertical="center"/>
    </xf>
    <xf numFmtId="171" fontId="3" fillId="8" borderId="38" xfId="0" applyNumberFormat="1" applyFont="1" applyFill="1" applyBorder="1" applyAlignment="1">
      <alignment horizontal="center" vertical="center"/>
    </xf>
    <xf numFmtId="0" fontId="3" fillId="8" borderId="31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171" fontId="3" fillId="9" borderId="14" xfId="0" quotePrefix="1" applyNumberFormat="1" applyFont="1" applyFill="1" applyBorder="1" applyAlignment="1">
      <alignment horizontal="center" vertical="center"/>
    </xf>
    <xf numFmtId="171" fontId="11" fillId="9" borderId="8" xfId="0" applyNumberFormat="1" applyFont="1" applyFill="1" applyBorder="1" applyAlignment="1">
      <alignment horizontal="center" vertical="center"/>
    </xf>
    <xf numFmtId="171" fontId="11" fillId="9" borderId="11" xfId="0" applyNumberFormat="1" applyFont="1" applyFill="1" applyBorder="1" applyAlignment="1">
      <alignment horizontal="center" vertical="center"/>
    </xf>
    <xf numFmtId="171" fontId="11" fillId="9" borderId="14" xfId="0" applyNumberFormat="1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3" fillId="9" borderId="12" xfId="0" quotePrefix="1" applyFont="1" applyFill="1" applyBorder="1" applyAlignment="1">
      <alignment horizontal="center" vertical="center"/>
    </xf>
    <xf numFmtId="171" fontId="11" fillId="9" borderId="10" xfId="0" applyNumberFormat="1" applyFont="1" applyFill="1" applyBorder="1" applyAlignment="1">
      <alignment horizontal="center" vertical="center"/>
    </xf>
    <xf numFmtId="171" fontId="3" fillId="9" borderId="15" xfId="0" quotePrefix="1" applyNumberFormat="1" applyFont="1" applyFill="1" applyBorder="1" applyAlignment="1">
      <alignment horizontal="center" vertical="center"/>
    </xf>
    <xf numFmtId="171" fontId="11" fillId="9" borderId="9" xfId="0" applyNumberFormat="1" applyFont="1" applyFill="1" applyBorder="1" applyAlignment="1">
      <alignment horizontal="center" vertical="center"/>
    </xf>
    <xf numFmtId="171" fontId="11" fillId="9" borderId="15" xfId="0" applyNumberFormat="1" applyFont="1" applyFill="1" applyBorder="1" applyAlignment="1">
      <alignment horizontal="center" vertical="center"/>
    </xf>
    <xf numFmtId="171" fontId="11" fillId="9" borderId="12" xfId="0" applyNumberFormat="1" applyFont="1" applyFill="1" applyBorder="1" applyAlignment="1">
      <alignment horizontal="center" vertical="center"/>
    </xf>
    <xf numFmtId="171" fontId="11" fillId="9" borderId="4" xfId="0" applyNumberFormat="1" applyFont="1" applyFill="1" applyBorder="1" applyAlignment="1">
      <alignment horizontal="center" vertical="center"/>
    </xf>
    <xf numFmtId="171" fontId="11" fillId="9" borderId="15" xfId="0" quotePrefix="1" applyNumberFormat="1" applyFont="1" applyFill="1" applyBorder="1" applyAlignment="1">
      <alignment horizontal="center" vertical="center"/>
    </xf>
    <xf numFmtId="171" fontId="11" fillId="9" borderId="10" xfId="0" quotePrefix="1" applyNumberFormat="1" applyFont="1" applyFill="1" applyBorder="1" applyAlignment="1">
      <alignment horizontal="center" vertical="center"/>
    </xf>
    <xf numFmtId="171" fontId="11" fillId="9" borderId="12" xfId="0" quotePrefix="1" applyNumberFormat="1" applyFont="1" applyFill="1" applyBorder="1" applyAlignment="1">
      <alignment horizontal="center" vertical="center"/>
    </xf>
    <xf numFmtId="171" fontId="11" fillId="9" borderId="41" xfId="0" applyNumberFormat="1" applyFont="1" applyFill="1" applyBorder="1" applyAlignment="1">
      <alignment horizontal="center" vertical="center"/>
    </xf>
    <xf numFmtId="0" fontId="3" fillId="9" borderId="31" xfId="0" applyFont="1" applyFill="1" applyBorder="1" applyAlignment="1">
      <alignment horizontal="center" vertical="center"/>
    </xf>
    <xf numFmtId="171" fontId="11" fillId="9" borderId="36" xfId="0" quotePrefix="1" applyNumberFormat="1" applyFont="1" applyFill="1" applyBorder="1" applyAlignment="1">
      <alignment horizontal="center" vertical="center"/>
    </xf>
    <xf numFmtId="171" fontId="11" fillId="9" borderId="31" xfId="0" quotePrefix="1" applyNumberFormat="1" applyFont="1" applyFill="1" applyBorder="1" applyAlignment="1">
      <alignment horizontal="center" vertical="center"/>
    </xf>
    <xf numFmtId="171" fontId="11" fillId="9" borderId="39" xfId="0" quotePrefix="1" applyNumberFormat="1" applyFont="1" applyFill="1" applyBorder="1" applyAlignment="1">
      <alignment horizontal="center" vertical="center"/>
    </xf>
    <xf numFmtId="171" fontId="3" fillId="9" borderId="36" xfId="0" quotePrefix="1" applyNumberFormat="1" applyFont="1" applyFill="1" applyBorder="1" applyAlignment="1">
      <alignment horizontal="center" vertical="center"/>
    </xf>
    <xf numFmtId="171" fontId="11" fillId="9" borderId="33" xfId="0" quotePrefix="1" applyNumberFormat="1" applyFont="1" applyFill="1" applyBorder="1" applyAlignment="1">
      <alignment horizontal="center" vertical="center"/>
    </xf>
    <xf numFmtId="171" fontId="11" fillId="9" borderId="37" xfId="0" applyNumberFormat="1" applyFont="1" applyFill="1" applyBorder="1" applyAlignment="1">
      <alignment horizontal="center" vertical="center"/>
    </xf>
    <xf numFmtId="171" fontId="11" fillId="9" borderId="36" xfId="0" applyNumberFormat="1" applyFont="1" applyFill="1" applyBorder="1" applyAlignment="1">
      <alignment horizontal="center" vertical="center"/>
    </xf>
    <xf numFmtId="171" fontId="11" fillId="9" borderId="33" xfId="0" applyNumberFormat="1" applyFont="1" applyFill="1" applyBorder="1" applyAlignment="1">
      <alignment horizontal="center" vertical="center"/>
    </xf>
    <xf numFmtId="171" fontId="3" fillId="10" borderId="15" xfId="0" quotePrefix="1" applyNumberFormat="1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171" fontId="3" fillId="10" borderId="13" xfId="0" quotePrefix="1" applyNumberFormat="1" applyFont="1" applyFill="1" applyBorder="1" applyAlignment="1">
      <alignment horizontal="center" vertical="center"/>
    </xf>
    <xf numFmtId="171" fontId="3" fillId="10" borderId="6" xfId="0" applyNumberFormat="1" applyFont="1" applyFill="1" applyBorder="1" applyAlignment="1">
      <alignment horizontal="center" vertical="center"/>
    </xf>
    <xf numFmtId="171" fontId="3" fillId="10" borderId="6" xfId="0" quotePrefix="1" applyNumberFormat="1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171" fontId="3" fillId="10" borderId="10" xfId="0" quotePrefix="1" applyNumberFormat="1" applyFont="1" applyFill="1" applyBorder="1" applyAlignment="1">
      <alignment horizontal="center" vertical="center"/>
    </xf>
    <xf numFmtId="171" fontId="3" fillId="10" borderId="36" xfId="0" quotePrefix="1" applyNumberFormat="1" applyFont="1" applyFill="1" applyBorder="1" applyAlignment="1">
      <alignment horizontal="center" vertical="center"/>
    </xf>
    <xf numFmtId="171" fontId="3" fillId="10" borderId="37" xfId="0" quotePrefix="1" applyNumberFormat="1" applyFont="1" applyFill="1" applyBorder="1" applyAlignment="1">
      <alignment horizontal="center" vertical="center"/>
    </xf>
    <xf numFmtId="171" fontId="3" fillId="10" borderId="37" xfId="0" applyNumberFormat="1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16" fontId="3" fillId="11" borderId="12" xfId="0" quotePrefix="1" applyNumberFormat="1" applyFont="1" applyFill="1" applyBorder="1" applyAlignment="1">
      <alignment horizontal="center" vertical="center"/>
    </xf>
    <xf numFmtId="171" fontId="3" fillId="11" borderId="15" xfId="0" applyNumberFormat="1" applyFont="1" applyFill="1" applyBorder="1" applyAlignment="1">
      <alignment horizontal="center" vertical="center"/>
    </xf>
    <xf numFmtId="171" fontId="3" fillId="11" borderId="15" xfId="0" quotePrefix="1" applyNumberFormat="1" applyFont="1" applyFill="1" applyBorder="1" applyAlignment="1">
      <alignment horizontal="center" vertical="center"/>
    </xf>
    <xf numFmtId="171" fontId="3" fillId="11" borderId="9" xfId="0" applyNumberFormat="1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10" xfId="0" quotePrefix="1" applyFont="1" applyFill="1" applyBorder="1" applyAlignment="1">
      <alignment horizontal="center" vertical="center"/>
    </xf>
    <xf numFmtId="171" fontId="3" fillId="11" borderId="13" xfId="0" applyNumberFormat="1" applyFont="1" applyFill="1" applyBorder="1" applyAlignment="1">
      <alignment horizontal="center" vertical="center"/>
    </xf>
    <xf numFmtId="171" fontId="3" fillId="11" borderId="13" xfId="0" quotePrefix="1" applyNumberFormat="1" applyFont="1" applyFill="1" applyBorder="1" applyAlignment="1">
      <alignment horizontal="center" vertical="center"/>
    </xf>
    <xf numFmtId="171" fontId="3" fillId="11" borderId="6" xfId="0" applyNumberFormat="1" applyFont="1" applyFill="1" applyBorder="1" applyAlignment="1">
      <alignment horizontal="center" vertical="center"/>
    </xf>
    <xf numFmtId="171" fontId="3" fillId="11" borderId="6" xfId="0" quotePrefix="1" applyNumberFormat="1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171" fontId="3" fillId="11" borderId="10" xfId="0" quotePrefix="1" applyNumberFormat="1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3" fillId="10" borderId="11" xfId="0" quotePrefix="1" applyFont="1" applyFill="1" applyBorder="1" applyAlignment="1">
      <alignment horizontal="center" vertical="center"/>
    </xf>
    <xf numFmtId="171" fontId="6" fillId="10" borderId="14" xfId="0" applyNumberFormat="1" applyFont="1" applyFill="1" applyBorder="1" applyAlignment="1">
      <alignment horizontal="center" vertical="center"/>
    </xf>
    <xf numFmtId="171" fontId="3" fillId="10" borderId="14" xfId="0" quotePrefix="1" applyNumberFormat="1" applyFont="1" applyFill="1" applyBorder="1" applyAlignment="1">
      <alignment horizontal="center" vertical="center"/>
    </xf>
    <xf numFmtId="171" fontId="6" fillId="10" borderId="11" xfId="0" applyNumberFormat="1" applyFont="1" applyFill="1" applyBorder="1" applyAlignment="1">
      <alignment horizontal="center" vertical="center"/>
    </xf>
    <xf numFmtId="171" fontId="6" fillId="10" borderId="8" xfId="0" applyNumberFormat="1" applyFont="1" applyFill="1" applyBorder="1" applyAlignment="1">
      <alignment horizontal="center" vertical="center"/>
    </xf>
    <xf numFmtId="0" fontId="3" fillId="10" borderId="15" xfId="0" quotePrefix="1" applyFont="1" applyFill="1" applyBorder="1" applyAlignment="1">
      <alignment horizontal="center" vertical="center"/>
    </xf>
    <xf numFmtId="171" fontId="6" fillId="10" borderId="15" xfId="0" applyNumberFormat="1" applyFont="1" applyFill="1" applyBorder="1" applyAlignment="1">
      <alignment horizontal="center" vertical="center"/>
    </xf>
    <xf numFmtId="171" fontId="6" fillId="10" borderId="9" xfId="0" applyNumberFormat="1" applyFont="1" applyFill="1" applyBorder="1" applyAlignment="1">
      <alignment horizontal="center" vertical="center"/>
    </xf>
    <xf numFmtId="0" fontId="3" fillId="10" borderId="13" xfId="0" quotePrefix="1" applyFont="1" applyFill="1" applyBorder="1" applyAlignment="1">
      <alignment horizontal="center" vertical="center"/>
    </xf>
    <xf numFmtId="171" fontId="3" fillId="10" borderId="10" xfId="0" applyNumberFormat="1" applyFont="1" applyFill="1" applyBorder="1" applyAlignment="1">
      <alignment horizontal="center" vertical="center"/>
    </xf>
    <xf numFmtId="0" fontId="3" fillId="10" borderId="33" xfId="0" applyFont="1" applyFill="1" applyBorder="1" applyAlignment="1">
      <alignment horizontal="center" vertical="center"/>
    </xf>
    <xf numFmtId="171" fontId="3" fillId="10" borderId="31" xfId="0" quotePrefix="1" applyNumberFormat="1" applyFont="1" applyFill="1" applyBorder="1" applyAlignment="1">
      <alignment horizontal="center" vertical="center"/>
    </xf>
    <xf numFmtId="171" fontId="3" fillId="10" borderId="39" xfId="0" quotePrefix="1" applyNumberFormat="1" applyFont="1" applyFill="1" applyBorder="1" applyAlignment="1">
      <alignment horizontal="center" vertical="center"/>
    </xf>
    <xf numFmtId="171" fontId="3" fillId="10" borderId="33" xfId="0" applyNumberFormat="1" applyFont="1" applyFill="1" applyBorder="1" applyAlignment="1">
      <alignment horizontal="center" vertical="center"/>
    </xf>
    <xf numFmtId="171" fontId="3" fillId="10" borderId="40" xfId="0" applyNumberFormat="1" applyFont="1" applyFill="1" applyBorder="1" applyAlignment="1">
      <alignment horizontal="center" vertical="center"/>
    </xf>
    <xf numFmtId="16" fontId="3" fillId="2" borderId="10" xfId="0" quotePrefix="1" applyNumberFormat="1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left" vertical="center"/>
    </xf>
    <xf numFmtId="0" fontId="3" fillId="3" borderId="43" xfId="0" applyFont="1" applyFill="1" applyBorder="1" applyAlignment="1">
      <alignment horizontal="left" vertical="center"/>
    </xf>
    <xf numFmtId="0" fontId="3" fillId="3" borderId="44" xfId="0" applyFont="1" applyFill="1" applyBorder="1" applyAlignment="1">
      <alignment horizontal="left" vertical="center"/>
    </xf>
    <xf numFmtId="0" fontId="3" fillId="3" borderId="45" xfId="0" applyFont="1" applyFill="1" applyBorder="1" applyAlignment="1">
      <alignment horizontal="left" vertical="center"/>
    </xf>
    <xf numFmtId="0" fontId="3" fillId="3" borderId="46" xfId="0" applyFont="1" applyFill="1" applyBorder="1" applyAlignment="1">
      <alignment horizontal="left" vertical="center"/>
    </xf>
    <xf numFmtId="0" fontId="3" fillId="3" borderId="47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left" vertical="center"/>
    </xf>
    <xf numFmtId="0" fontId="3" fillId="2" borderId="42" xfId="0" applyFont="1" applyFill="1" applyBorder="1" applyAlignment="1">
      <alignment horizontal="left" vertical="center"/>
    </xf>
    <xf numFmtId="0" fontId="3" fillId="2" borderId="43" xfId="0" applyFont="1" applyFill="1" applyBorder="1" applyAlignment="1">
      <alignment horizontal="left" vertical="center"/>
    </xf>
    <xf numFmtId="0" fontId="3" fillId="2" borderId="46" xfId="0" applyFont="1" applyFill="1" applyBorder="1" applyAlignment="1">
      <alignment horizontal="left" vertical="center"/>
    </xf>
    <xf numFmtId="0" fontId="3" fillId="2" borderId="47" xfId="0" applyFont="1" applyFill="1" applyBorder="1" applyAlignment="1">
      <alignment horizontal="left" vertical="center"/>
    </xf>
    <xf numFmtId="0" fontId="3" fillId="11" borderId="42" xfId="0" applyFont="1" applyFill="1" applyBorder="1" applyAlignment="1">
      <alignment horizontal="left" vertical="center"/>
    </xf>
    <xf numFmtId="0" fontId="3" fillId="11" borderId="43" xfId="0" applyFont="1" applyFill="1" applyBorder="1" applyAlignment="1">
      <alignment horizontal="left" vertical="center"/>
    </xf>
    <xf numFmtId="0" fontId="3" fillId="11" borderId="46" xfId="0" applyFont="1" applyFill="1" applyBorder="1" applyAlignment="1">
      <alignment horizontal="left" vertical="center"/>
    </xf>
    <xf numFmtId="0" fontId="3" fillId="11" borderId="47" xfId="0" applyFont="1" applyFill="1" applyBorder="1" applyAlignment="1">
      <alignment horizontal="left" vertical="center"/>
    </xf>
    <xf numFmtId="0" fontId="3" fillId="10" borderId="48" xfId="0" applyFont="1" applyFill="1" applyBorder="1" applyAlignment="1">
      <alignment horizontal="left" vertical="center"/>
    </xf>
    <xf numFmtId="0" fontId="3" fillId="10" borderId="49" xfId="0" applyFont="1" applyFill="1" applyBorder="1" applyAlignment="1">
      <alignment horizontal="left" vertical="center"/>
    </xf>
    <xf numFmtId="0" fontId="3" fillId="10" borderId="42" xfId="0" applyFont="1" applyFill="1" applyBorder="1" applyAlignment="1">
      <alignment horizontal="left" vertical="center"/>
    </xf>
    <xf numFmtId="0" fontId="3" fillId="10" borderId="43" xfId="0" applyFont="1" applyFill="1" applyBorder="1" applyAlignment="1">
      <alignment horizontal="left" vertical="center"/>
    </xf>
    <xf numFmtId="0" fontId="3" fillId="9" borderId="43" xfId="0" applyFont="1" applyFill="1" applyBorder="1" applyAlignment="1">
      <alignment horizontal="left" vertical="center"/>
    </xf>
    <xf numFmtId="0" fontId="3" fillId="9" borderId="42" xfId="0" applyFont="1" applyFill="1" applyBorder="1" applyAlignment="1">
      <alignment horizontal="left" vertical="center"/>
    </xf>
    <xf numFmtId="171" fontId="3" fillId="2" borderId="35" xfId="0" applyNumberFormat="1" applyFont="1" applyFill="1" applyBorder="1" applyAlignment="1">
      <alignment horizontal="center" vertical="center"/>
    </xf>
    <xf numFmtId="16" fontId="3" fillId="2" borderId="12" xfId="0" quotePrefix="1" applyNumberFormat="1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left" vertical="center"/>
    </xf>
    <xf numFmtId="0" fontId="3" fillId="3" borderId="51" xfId="0" applyFont="1" applyFill="1" applyBorder="1" applyAlignment="1">
      <alignment horizontal="left" vertical="center"/>
    </xf>
    <xf numFmtId="0" fontId="3" fillId="3" borderId="44" xfId="0" applyFont="1" applyFill="1" applyBorder="1" applyAlignment="1">
      <alignment vertical="center"/>
    </xf>
    <xf numFmtId="0" fontId="3" fillId="3" borderId="45" xfId="0" applyFont="1" applyFill="1" applyBorder="1" applyAlignment="1">
      <alignment vertical="center"/>
    </xf>
    <xf numFmtId="0" fontId="3" fillId="2" borderId="44" xfId="0" applyFont="1" applyFill="1" applyBorder="1" applyAlignment="1">
      <alignment vertical="center"/>
    </xf>
    <xf numFmtId="0" fontId="3" fillId="2" borderId="45" xfId="0" applyFont="1" applyFill="1" applyBorder="1" applyAlignment="1">
      <alignment vertical="center"/>
    </xf>
    <xf numFmtId="0" fontId="3" fillId="7" borderId="52" xfId="0" applyFont="1" applyFill="1" applyBorder="1" applyAlignment="1">
      <alignment vertical="center"/>
    </xf>
    <xf numFmtId="0" fontId="3" fillId="7" borderId="53" xfId="0" applyFont="1" applyFill="1" applyBorder="1" applyAlignment="1">
      <alignment vertical="center"/>
    </xf>
    <xf numFmtId="171" fontId="11" fillId="9" borderId="25" xfId="0" applyNumberFormat="1" applyFont="1" applyFill="1" applyBorder="1" applyAlignment="1">
      <alignment horizontal="center" vertical="center"/>
    </xf>
    <xf numFmtId="171" fontId="16" fillId="2" borderId="20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8" borderId="50" xfId="0" applyFont="1" applyFill="1" applyBorder="1" applyAlignment="1">
      <alignment vertical="center"/>
    </xf>
    <xf numFmtId="0" fontId="3" fillId="8" borderId="51" xfId="0" applyFont="1" applyFill="1" applyBorder="1" applyAlignment="1">
      <alignment vertical="center"/>
    </xf>
    <xf numFmtId="171" fontId="3" fillId="8" borderId="19" xfId="0" applyNumberFormat="1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/>
    </xf>
    <xf numFmtId="171" fontId="3" fillId="0" borderId="3" xfId="0" applyNumberFormat="1" applyFont="1" applyFill="1" applyBorder="1" applyAlignment="1">
      <alignment horizontal="center" vertical="center"/>
    </xf>
    <xf numFmtId="171" fontId="3" fillId="0" borderId="3" xfId="0" quotePrefix="1" applyNumberFormat="1" applyFont="1" applyFill="1" applyBorder="1" applyAlignment="1">
      <alignment horizontal="center" vertical="center"/>
    </xf>
    <xf numFmtId="171" fontId="3" fillId="0" borderId="5" xfId="0" quotePrefix="1" applyNumberFormat="1" applyFont="1" applyFill="1" applyBorder="1" applyAlignment="1">
      <alignment horizontal="center" vertical="center"/>
    </xf>
    <xf numFmtId="171" fontId="3" fillId="0" borderId="39" xfId="0" applyNumberFormat="1" applyFont="1" applyFill="1" applyBorder="1" applyAlignment="1">
      <alignment horizontal="center" vertical="center"/>
    </xf>
    <xf numFmtId="171" fontId="3" fillId="0" borderId="11" xfId="0" applyNumberFormat="1" applyFont="1" applyFill="1" applyBorder="1" applyAlignment="1">
      <alignment horizontal="center" vertical="center"/>
    </xf>
    <xf numFmtId="0" fontId="3" fillId="9" borderId="48" xfId="0" applyFont="1" applyFill="1" applyBorder="1" applyAlignment="1">
      <alignment vertical="center"/>
    </xf>
    <xf numFmtId="0" fontId="3" fillId="9" borderId="49" xfId="0" applyFont="1" applyFill="1" applyBorder="1" applyAlignment="1">
      <alignment vertical="center"/>
    </xf>
    <xf numFmtId="0" fontId="3" fillId="3" borderId="48" xfId="0" applyFont="1" applyFill="1" applyBorder="1" applyAlignment="1">
      <alignment vertical="center"/>
    </xf>
    <xf numFmtId="0" fontId="3" fillId="3" borderId="49" xfId="0" applyFont="1" applyFill="1" applyBorder="1" applyAlignment="1">
      <alignment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3" fillId="11" borderId="17" xfId="0" applyFont="1" applyFill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45" xfId="0" applyFont="1" applyFill="1" applyBorder="1" applyAlignment="1">
      <alignment horizontal="left" vertical="center"/>
    </xf>
    <xf numFmtId="0" fontId="3" fillId="9" borderId="57" xfId="0" applyFont="1" applyFill="1" applyBorder="1" applyAlignment="1">
      <alignment horizontal="left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8" borderId="36" xfId="0" applyFont="1" applyFill="1" applyBorder="1" applyAlignment="1">
      <alignment horizontal="center" vertical="center"/>
    </xf>
    <xf numFmtId="0" fontId="3" fillId="8" borderId="39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36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left" vertical="center"/>
    </xf>
    <xf numFmtId="0" fontId="3" fillId="2" borderId="42" xfId="0" applyFont="1" applyFill="1" applyBorder="1" applyAlignment="1">
      <alignment horizontal="left" vertical="center"/>
    </xf>
    <xf numFmtId="0" fontId="3" fillId="9" borderId="44" xfId="0" applyFont="1" applyFill="1" applyBorder="1" applyAlignment="1">
      <alignment horizontal="left" vertical="center"/>
    </xf>
    <xf numFmtId="0" fontId="3" fillId="9" borderId="58" xfId="0" applyFont="1" applyFill="1" applyBorder="1" applyAlignment="1">
      <alignment horizontal="left" vertical="center"/>
    </xf>
    <xf numFmtId="0" fontId="3" fillId="10" borderId="45" xfId="0" applyFont="1" applyFill="1" applyBorder="1" applyAlignment="1">
      <alignment horizontal="left" vertical="center"/>
    </xf>
    <xf numFmtId="0" fontId="3" fillId="10" borderId="57" xfId="0" applyFont="1" applyFill="1" applyBorder="1" applyAlignment="1">
      <alignment horizontal="left" vertical="center"/>
    </xf>
    <xf numFmtId="0" fontId="3" fillId="10" borderId="44" xfId="0" applyFont="1" applyFill="1" applyBorder="1" applyAlignment="1">
      <alignment horizontal="left" vertical="center"/>
    </xf>
    <xf numFmtId="0" fontId="3" fillId="10" borderId="58" xfId="0" applyFont="1" applyFill="1" applyBorder="1" applyAlignment="1">
      <alignment horizontal="left" vertical="center"/>
    </xf>
    <xf numFmtId="0" fontId="3" fillId="11" borderId="45" xfId="0" applyFont="1" applyFill="1" applyBorder="1" applyAlignment="1">
      <alignment horizontal="left" vertical="center"/>
    </xf>
    <xf numFmtId="0" fontId="3" fillId="11" borderId="43" xfId="0" applyFont="1" applyFill="1" applyBorder="1" applyAlignment="1">
      <alignment horizontal="left" vertical="center"/>
    </xf>
    <xf numFmtId="0" fontId="3" fillId="11" borderId="44" xfId="0" applyFont="1" applyFill="1" applyBorder="1" applyAlignment="1">
      <alignment horizontal="left" vertical="center"/>
    </xf>
    <xf numFmtId="0" fontId="3" fillId="11" borderId="42" xfId="0" applyFont="1" applyFill="1" applyBorder="1" applyAlignment="1">
      <alignment horizontal="left" vertical="center"/>
    </xf>
    <xf numFmtId="0" fontId="3" fillId="7" borderId="44" xfId="0" applyFont="1" applyFill="1" applyBorder="1" applyAlignment="1">
      <alignment horizontal="left" vertical="center"/>
    </xf>
    <xf numFmtId="0" fontId="3" fillId="7" borderId="58" xfId="0" applyFont="1" applyFill="1" applyBorder="1" applyAlignment="1">
      <alignment horizontal="left" vertical="center"/>
    </xf>
    <xf numFmtId="0" fontId="3" fillId="7" borderId="45" xfId="0" applyFont="1" applyFill="1" applyBorder="1" applyAlignment="1">
      <alignment horizontal="left" vertical="center"/>
    </xf>
    <xf numFmtId="0" fontId="3" fillId="7" borderId="57" xfId="0" applyFont="1" applyFill="1" applyBorder="1" applyAlignment="1">
      <alignment horizontal="left" vertical="center"/>
    </xf>
    <xf numFmtId="0" fontId="3" fillId="3" borderId="45" xfId="0" applyFont="1" applyFill="1" applyBorder="1" applyAlignment="1">
      <alignment horizontal="left" vertical="center"/>
    </xf>
    <xf numFmtId="0" fontId="3" fillId="3" borderId="43" xfId="0" applyFont="1" applyFill="1" applyBorder="1" applyAlignment="1">
      <alignment horizontal="left" vertical="center"/>
    </xf>
    <xf numFmtId="0" fontId="3" fillId="3" borderId="44" xfId="0" applyFont="1" applyFill="1" applyBorder="1" applyAlignment="1">
      <alignment horizontal="left" vertical="center"/>
    </xf>
    <xf numFmtId="0" fontId="3" fillId="3" borderId="42" xfId="0" applyFont="1" applyFill="1" applyBorder="1" applyAlignment="1">
      <alignment horizontal="left" vertical="center"/>
    </xf>
    <xf numFmtId="0" fontId="3" fillId="0" borderId="44" xfId="0" applyFont="1" applyFill="1" applyBorder="1" applyAlignment="1">
      <alignment horizontal="left" vertical="center"/>
    </xf>
    <xf numFmtId="0" fontId="3" fillId="0" borderId="58" xfId="0" applyFont="1" applyFill="1" applyBorder="1" applyAlignment="1">
      <alignment horizontal="left" vertical="center"/>
    </xf>
    <xf numFmtId="0" fontId="3" fillId="0" borderId="45" xfId="0" applyFont="1" applyFill="1" applyBorder="1" applyAlignment="1">
      <alignment horizontal="left" vertical="center"/>
    </xf>
    <xf numFmtId="0" fontId="3" fillId="0" borderId="57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left" vertical="center"/>
    </xf>
    <xf numFmtId="0" fontId="3" fillId="2" borderId="43" xfId="0" applyFont="1" applyFill="1" applyBorder="1" applyAlignment="1">
      <alignment horizontal="left" vertical="center"/>
    </xf>
    <xf numFmtId="0" fontId="2" fillId="8" borderId="30" xfId="0" applyFont="1" applyFill="1" applyBorder="1" applyAlignment="1">
      <alignment horizontal="center" vertical="center" wrapText="1"/>
    </xf>
    <xf numFmtId="0" fontId="2" fillId="8" borderId="55" xfId="0" applyFont="1" applyFill="1" applyBorder="1" applyAlignment="1">
      <alignment horizontal="center" vertical="center" wrapText="1"/>
    </xf>
    <xf numFmtId="0" fontId="18" fillId="9" borderId="56" xfId="0" applyFont="1" applyFill="1" applyBorder="1" applyAlignment="1">
      <alignment horizontal="center" vertical="center"/>
    </xf>
    <xf numFmtId="0" fontId="18" fillId="9" borderId="20" xfId="0" applyFont="1" applyFill="1" applyBorder="1" applyAlignment="1">
      <alignment horizontal="center" vertical="center"/>
    </xf>
    <xf numFmtId="0" fontId="18" fillId="9" borderId="31" xfId="0" applyFont="1" applyFill="1" applyBorder="1" applyAlignment="1">
      <alignment horizontal="center" vertical="center"/>
    </xf>
    <xf numFmtId="0" fontId="2" fillId="10" borderId="54" xfId="0" applyFont="1" applyFill="1" applyBorder="1" applyAlignment="1">
      <alignment horizontal="center" vertical="center" wrapText="1"/>
    </xf>
    <xf numFmtId="0" fontId="2" fillId="10" borderId="30" xfId="0" applyFont="1" applyFill="1" applyBorder="1" applyAlignment="1">
      <alignment horizontal="center" vertical="center" wrapText="1"/>
    </xf>
    <xf numFmtId="0" fontId="0" fillId="10" borderId="55" xfId="0" applyFill="1" applyBorder="1" applyAlignment="1">
      <alignment horizontal="center" vertical="center" wrapText="1"/>
    </xf>
    <xf numFmtId="0" fontId="2" fillId="11" borderId="54" xfId="0" applyFont="1" applyFill="1" applyBorder="1" applyAlignment="1">
      <alignment horizontal="center" vertical="center" wrapText="1"/>
    </xf>
    <xf numFmtId="0" fontId="2" fillId="11" borderId="30" xfId="0" applyFont="1" applyFill="1" applyBorder="1" applyAlignment="1">
      <alignment horizontal="center" vertical="center" wrapText="1"/>
    </xf>
    <xf numFmtId="0" fontId="18" fillId="10" borderId="56" xfId="0" applyFont="1" applyFill="1" applyBorder="1" applyAlignment="1">
      <alignment horizontal="center" vertical="center"/>
    </xf>
    <xf numFmtId="0" fontId="18" fillId="10" borderId="20" xfId="0" applyFont="1" applyFill="1" applyBorder="1" applyAlignment="1">
      <alignment horizontal="center" vertical="center"/>
    </xf>
    <xf numFmtId="0" fontId="19" fillId="10" borderId="20" xfId="0" applyFont="1" applyFill="1" applyBorder="1" applyAlignment="1">
      <alignment horizontal="center" vertical="center"/>
    </xf>
    <xf numFmtId="0" fontId="19" fillId="10" borderId="31" xfId="0" applyFont="1" applyFill="1" applyBorder="1" applyAlignment="1">
      <alignment horizontal="center" vertical="center"/>
    </xf>
    <xf numFmtId="0" fontId="18" fillId="11" borderId="56" xfId="0" applyFont="1" applyFill="1" applyBorder="1" applyAlignment="1">
      <alignment horizontal="center" vertical="center"/>
    </xf>
    <xf numFmtId="0" fontId="18" fillId="11" borderId="20" xfId="0" applyFont="1" applyFill="1" applyBorder="1" applyAlignment="1">
      <alignment horizontal="center" vertical="center"/>
    </xf>
    <xf numFmtId="0" fontId="18" fillId="7" borderId="56" xfId="0" applyFont="1" applyFill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0" fontId="18" fillId="7" borderId="3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2" borderId="54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18" fillId="2" borderId="56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8" borderId="45" xfId="0" applyFont="1" applyFill="1" applyBorder="1" applyAlignment="1">
      <alignment horizontal="left" vertical="center"/>
    </xf>
    <xf numFmtId="0" fontId="3" fillId="8" borderId="57" xfId="0" applyFont="1" applyFill="1" applyBorder="1" applyAlignment="1">
      <alignment horizontal="left" vertical="center"/>
    </xf>
    <xf numFmtId="0" fontId="3" fillId="8" borderId="44" xfId="0" applyFont="1" applyFill="1" applyBorder="1" applyAlignment="1">
      <alignment horizontal="left" vertical="center"/>
    </xf>
    <xf numFmtId="0" fontId="3" fillId="8" borderId="58" xfId="0" applyFont="1" applyFill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/>
    </xf>
    <xf numFmtId="0" fontId="2" fillId="9" borderId="54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0" fontId="2" fillId="9" borderId="55" xfId="0" applyFont="1" applyFill="1" applyBorder="1" applyAlignment="1">
      <alignment horizontal="center" vertical="center" wrapText="1"/>
    </xf>
    <xf numFmtId="0" fontId="18" fillId="8" borderId="12" xfId="0" applyFont="1" applyFill="1" applyBorder="1" applyAlignment="1">
      <alignment horizontal="center" vertical="center"/>
    </xf>
    <xf numFmtId="0" fontId="19" fillId="8" borderId="10" xfId="0" applyFont="1" applyFill="1" applyBorder="1" applyAlignment="1">
      <alignment horizontal="center" vertical="center"/>
    </xf>
    <xf numFmtId="0" fontId="19" fillId="8" borderId="33" xfId="0" applyFont="1" applyFill="1" applyBorder="1" applyAlignment="1">
      <alignment horizontal="center" vertical="center"/>
    </xf>
    <xf numFmtId="0" fontId="18" fillId="8" borderId="20" xfId="0" applyFont="1" applyFill="1" applyBorder="1" applyAlignment="1">
      <alignment horizontal="center" vertical="center"/>
    </xf>
    <xf numFmtId="0" fontId="18" fillId="8" borderId="31" xfId="0" applyFont="1" applyFill="1" applyBorder="1" applyAlignment="1">
      <alignment horizontal="center" vertical="center"/>
    </xf>
    <xf numFmtId="0" fontId="2" fillId="7" borderId="54" xfId="0" applyFont="1" applyFill="1" applyBorder="1" applyAlignment="1">
      <alignment horizontal="center" vertical="center" wrapText="1"/>
    </xf>
    <xf numFmtId="0" fontId="2" fillId="7" borderId="30" xfId="0" applyFont="1" applyFill="1" applyBorder="1" applyAlignment="1">
      <alignment horizontal="center" vertical="center" wrapText="1"/>
    </xf>
    <xf numFmtId="0" fontId="2" fillId="7" borderId="55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b/>
        <i val="0"/>
        <color rgb="FFFF0000"/>
      </font>
    </dxf>
    <dxf>
      <font>
        <b/>
        <i val="0"/>
        <color rgb="FF0000FF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34</xdr:row>
      <xdr:rowOff>0</xdr:rowOff>
    </xdr:from>
    <xdr:to>
      <xdr:col>3</xdr:col>
      <xdr:colOff>0</xdr:colOff>
      <xdr:row>36</xdr:row>
      <xdr:rowOff>0</xdr:rowOff>
    </xdr:to>
    <xdr:sp macro="" textlink="">
      <xdr:nvSpPr>
        <xdr:cNvPr id="7399" name="Rectangle 9">
          <a:extLst>
            <a:ext uri="{FF2B5EF4-FFF2-40B4-BE49-F238E27FC236}">
              <a16:creationId xmlns:a16="http://schemas.microsoft.com/office/drawing/2014/main" id="{EA6B9C26-D0F2-2CBC-4CCA-068AE3A5B209}"/>
            </a:ext>
          </a:extLst>
        </xdr:cNvPr>
        <xdr:cNvSpPr>
          <a:spLocks noChangeArrowheads="1"/>
        </xdr:cNvSpPr>
      </xdr:nvSpPr>
      <xdr:spPr bwMode="auto">
        <a:xfrm>
          <a:off x="4610100" y="1098804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34</xdr:row>
      <xdr:rowOff>0</xdr:rowOff>
    </xdr:from>
    <xdr:to>
      <xdr:col>3</xdr:col>
      <xdr:colOff>0</xdr:colOff>
      <xdr:row>36</xdr:row>
      <xdr:rowOff>0</xdr:rowOff>
    </xdr:to>
    <xdr:sp macro="" textlink="">
      <xdr:nvSpPr>
        <xdr:cNvPr id="7400" name="Rectangle 10">
          <a:extLst>
            <a:ext uri="{FF2B5EF4-FFF2-40B4-BE49-F238E27FC236}">
              <a16:creationId xmlns:a16="http://schemas.microsoft.com/office/drawing/2014/main" id="{760B0D25-B1D3-84BD-6C84-A65546167798}"/>
            </a:ext>
          </a:extLst>
        </xdr:cNvPr>
        <xdr:cNvSpPr>
          <a:spLocks noChangeArrowheads="1"/>
        </xdr:cNvSpPr>
      </xdr:nvSpPr>
      <xdr:spPr bwMode="auto">
        <a:xfrm>
          <a:off x="4610100" y="1098804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56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563DDC58-5A7D-832D-3DA1-088547FF09A7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624263" y="8786813"/>
          <a:ext cx="144113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344805</xdr:rowOff>
    </xdr:from>
    <xdr:to>
      <xdr:col>3</xdr:col>
      <xdr:colOff>0</xdr:colOff>
      <xdr:row>3</xdr:row>
      <xdr:rowOff>725805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3036A4A6-C264-36C7-E273-C68D4AC6C47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81400" y="101917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30</xdr:col>
      <xdr:colOff>0</xdr:colOff>
      <xdr:row>3</xdr:row>
      <xdr:rowOff>609600</xdr:rowOff>
    </xdr:from>
    <xdr:to>
      <xdr:col>30</xdr:col>
      <xdr:colOff>0</xdr:colOff>
      <xdr:row>57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19D7B63F-4D0D-444A-A3CD-E349B846709E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7720012" y="8634413"/>
          <a:ext cx="147161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30</xdr:col>
      <xdr:colOff>0</xdr:colOff>
      <xdr:row>3</xdr:row>
      <xdr:rowOff>11430</xdr:rowOff>
    </xdr:from>
    <xdr:to>
      <xdr:col>30</xdr:col>
      <xdr:colOff>0</xdr:colOff>
      <xdr:row>3</xdr:row>
      <xdr:rowOff>392430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74FB0452-4568-EA1B-C6F2-FD6B094F828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5078075" y="68580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3"/>
  <sheetViews>
    <sheetView tabSelected="1" view="pageBreakPreview" zoomScale="75" zoomScaleNormal="100" zoomScaleSheetLayoutView="75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AB2" sqref="AB2:AD2"/>
    </sheetView>
  </sheetViews>
  <sheetFormatPr defaultColWidth="9.109375" defaultRowHeight="13.2" x14ac:dyDescent="0.25"/>
  <cols>
    <col min="1" max="1" width="12.6640625" style="1" customWidth="1"/>
    <col min="2" max="2" width="15" style="1" customWidth="1"/>
    <col min="3" max="3" width="39.5546875" style="1" bestFit="1" customWidth="1"/>
    <col min="4" max="4" width="7" style="13" customWidth="1"/>
    <col min="5" max="5" width="7.6640625" style="13" customWidth="1"/>
    <col min="6" max="27" width="5.6640625" style="13" customWidth="1"/>
    <col min="28" max="28" width="10.6640625" style="13" customWidth="1"/>
    <col min="29" max="29" width="10.5546875" style="13" customWidth="1"/>
    <col min="30" max="30" width="10.6640625" style="13" customWidth="1"/>
    <col min="31" max="31" width="8.109375" style="1" customWidth="1"/>
    <col min="32" max="32" width="8.44140625" style="1" customWidth="1"/>
    <col min="33" max="33" width="10" style="1" customWidth="1"/>
    <col min="34" max="34" width="5.88671875" style="1" customWidth="1"/>
    <col min="35" max="35" width="10.6640625" style="1" customWidth="1"/>
    <col min="36" max="36" width="13.109375" style="1" customWidth="1"/>
    <col min="37" max="16384" width="9.109375" style="1"/>
  </cols>
  <sheetData>
    <row r="1" spans="1:31" ht="21.75" customHeight="1" thickBot="1" x14ac:dyDescent="0.35">
      <c r="A1" s="344" t="s">
        <v>91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4"/>
    </row>
    <row r="2" spans="1:31" ht="16.2" thickBot="1" x14ac:dyDescent="0.35">
      <c r="A2" s="48" t="s">
        <v>33</v>
      </c>
      <c r="B2" s="49"/>
      <c r="C2" s="49"/>
      <c r="D2" s="28"/>
      <c r="E2" s="108"/>
      <c r="F2" s="2" t="s">
        <v>86</v>
      </c>
      <c r="G2" s="28"/>
      <c r="H2" s="28"/>
      <c r="I2" s="28"/>
      <c r="J2" s="28"/>
      <c r="K2" s="27"/>
      <c r="L2" s="2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351" t="s">
        <v>97</v>
      </c>
      <c r="AC2" s="352"/>
      <c r="AD2" s="353"/>
      <c r="AE2" s="2"/>
    </row>
    <row r="3" spans="1:31" ht="15.75" customHeight="1" thickBot="1" x14ac:dyDescent="0.3">
      <c r="A3" s="16" t="s">
        <v>87</v>
      </c>
      <c r="B3" s="17"/>
      <c r="C3" s="17"/>
      <c r="K3" s="18"/>
      <c r="M3" s="18"/>
      <c r="N3" s="18"/>
      <c r="O3" s="19"/>
      <c r="P3" s="103"/>
      <c r="S3" s="103"/>
      <c r="T3" s="103"/>
      <c r="U3" s="103" t="s">
        <v>83</v>
      </c>
      <c r="V3" s="19"/>
      <c r="W3" s="19"/>
      <c r="X3" s="19"/>
      <c r="Y3" s="19"/>
      <c r="Z3" s="18"/>
      <c r="AA3" s="18"/>
    </row>
    <row r="4" spans="1:31" ht="75" customHeight="1" thickBot="1" x14ac:dyDescent="0.3">
      <c r="A4" s="83" t="s">
        <v>0</v>
      </c>
      <c r="B4" s="82" t="s">
        <v>1</v>
      </c>
      <c r="C4" s="81" t="s">
        <v>37</v>
      </c>
      <c r="D4" s="80" t="s">
        <v>68</v>
      </c>
      <c r="E4" s="91" t="s">
        <v>78</v>
      </c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70" t="s">
        <v>84</v>
      </c>
      <c r="AC4" s="71" t="s">
        <v>85</v>
      </c>
      <c r="AD4" s="72" t="s">
        <v>31</v>
      </c>
    </row>
    <row r="5" spans="1:31" ht="24" customHeight="1" x14ac:dyDescent="0.25">
      <c r="A5" s="360" t="s">
        <v>94</v>
      </c>
      <c r="B5" s="271" t="s">
        <v>55</v>
      </c>
      <c r="C5" s="272" t="s">
        <v>58</v>
      </c>
      <c r="D5" s="285" t="s">
        <v>89</v>
      </c>
      <c r="E5" s="286"/>
      <c r="F5" s="59"/>
      <c r="G5" s="59"/>
      <c r="H5" s="59"/>
      <c r="I5" s="59"/>
      <c r="J5" s="59"/>
      <c r="K5" s="86"/>
      <c r="L5" s="67"/>
      <c r="M5" s="268"/>
      <c r="N5" s="89"/>
      <c r="O5" s="68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69">
        <f t="shared" ref="AB5:AB32" si="0">COUNTIF(F5:AA5,"&gt;=35.5")</f>
        <v>0</v>
      </c>
      <c r="AC5" s="363">
        <v>0</v>
      </c>
      <c r="AD5" s="358">
        <v>0</v>
      </c>
    </row>
    <row r="6" spans="1:31" ht="24" customHeight="1" x14ac:dyDescent="0.25">
      <c r="A6" s="360"/>
      <c r="B6" s="223" t="s">
        <v>16</v>
      </c>
      <c r="C6" s="224" t="s">
        <v>60</v>
      </c>
      <c r="D6" s="65" t="s">
        <v>32</v>
      </c>
      <c r="E6" s="66" t="s">
        <v>41</v>
      </c>
      <c r="F6" s="59"/>
      <c r="G6" s="68"/>
      <c r="H6" s="59"/>
      <c r="I6" s="46"/>
      <c r="J6" s="59"/>
      <c r="K6" s="59"/>
      <c r="L6" s="67"/>
      <c r="M6" s="59"/>
      <c r="N6" s="89"/>
      <c r="O6" s="68"/>
      <c r="P6" s="59"/>
      <c r="Q6" s="59"/>
      <c r="R6" s="59"/>
      <c r="S6" s="59"/>
      <c r="T6" s="59"/>
      <c r="U6" s="59"/>
      <c r="V6" s="59"/>
      <c r="W6" s="59"/>
      <c r="X6" s="59"/>
      <c r="Y6" s="86"/>
      <c r="Z6" s="59"/>
      <c r="AA6" s="59"/>
      <c r="AB6" s="69">
        <f t="shared" si="0"/>
        <v>0</v>
      </c>
      <c r="AC6" s="363"/>
      <c r="AD6" s="358"/>
    </row>
    <row r="7" spans="1:31" ht="24" customHeight="1" x14ac:dyDescent="0.25">
      <c r="A7" s="360"/>
      <c r="B7" s="249" t="s">
        <v>53</v>
      </c>
      <c r="C7" s="250" t="s">
        <v>93</v>
      </c>
      <c r="D7" s="65" t="s">
        <v>32</v>
      </c>
      <c r="E7" s="66" t="s">
        <v>41</v>
      </c>
      <c r="F7" s="59"/>
      <c r="G7" s="68"/>
      <c r="H7" s="59"/>
      <c r="I7" s="67"/>
      <c r="J7" s="59"/>
      <c r="K7" s="59"/>
      <c r="L7" s="67"/>
      <c r="M7" s="59"/>
      <c r="N7" s="89"/>
      <c r="O7" s="68"/>
      <c r="P7" s="59"/>
      <c r="Q7" s="59"/>
      <c r="R7" s="59"/>
      <c r="S7" s="59"/>
      <c r="T7" s="59"/>
      <c r="U7" s="59"/>
      <c r="V7" s="59"/>
      <c r="W7" s="59"/>
      <c r="X7" s="59"/>
      <c r="Y7" s="86"/>
      <c r="Z7" s="59"/>
      <c r="AA7" s="59"/>
      <c r="AB7" s="69">
        <f t="shared" si="0"/>
        <v>0</v>
      </c>
      <c r="AC7" s="363"/>
      <c r="AD7" s="358"/>
    </row>
    <row r="8" spans="1:31" ht="24" customHeight="1" x14ac:dyDescent="0.25">
      <c r="A8" s="360"/>
      <c r="B8" s="251" t="s">
        <v>53</v>
      </c>
      <c r="C8" s="252" t="s">
        <v>54</v>
      </c>
      <c r="D8" s="285" t="s">
        <v>89</v>
      </c>
      <c r="E8" s="286"/>
      <c r="F8" s="59"/>
      <c r="G8" s="59"/>
      <c r="H8" s="59"/>
      <c r="I8" s="59"/>
      <c r="J8" s="59"/>
      <c r="K8" s="59"/>
      <c r="L8" s="67"/>
      <c r="M8" s="59"/>
      <c r="N8" s="89"/>
      <c r="O8" s="68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69">
        <f t="shared" si="0"/>
        <v>0</v>
      </c>
      <c r="AC8" s="363"/>
      <c r="AD8" s="358"/>
    </row>
    <row r="9" spans="1:31" ht="24" customHeight="1" x14ac:dyDescent="0.25">
      <c r="A9" s="361"/>
      <c r="B9" s="227" t="s">
        <v>22</v>
      </c>
      <c r="C9" s="228" t="s">
        <v>23</v>
      </c>
      <c r="D9" s="20" t="s">
        <v>32</v>
      </c>
      <c r="E9" s="36" t="s">
        <v>41</v>
      </c>
      <c r="F9" s="29"/>
      <c r="G9" s="29"/>
      <c r="H9" s="29"/>
      <c r="I9" s="29"/>
      <c r="J9" s="29"/>
      <c r="K9" s="29"/>
      <c r="L9" s="46"/>
      <c r="M9" s="29"/>
      <c r="N9" s="264"/>
      <c r="O9" s="44"/>
      <c r="P9" s="29"/>
      <c r="Q9" s="29"/>
      <c r="R9" s="29"/>
      <c r="S9" s="29"/>
      <c r="T9" s="29"/>
      <c r="U9" s="29"/>
      <c r="V9" s="29"/>
      <c r="W9" s="29"/>
      <c r="X9" s="29"/>
      <c r="Y9" s="55"/>
      <c r="Z9" s="29"/>
      <c r="AA9" s="29"/>
      <c r="AB9" s="69">
        <f t="shared" si="0"/>
        <v>0</v>
      </c>
      <c r="AC9" s="350"/>
      <c r="AD9" s="350"/>
    </row>
    <row r="10" spans="1:31" ht="24" customHeight="1" x14ac:dyDescent="0.25">
      <c r="A10" s="361"/>
      <c r="B10" s="251" t="s">
        <v>56</v>
      </c>
      <c r="C10" s="252" t="s">
        <v>57</v>
      </c>
      <c r="D10" s="285" t="s">
        <v>89</v>
      </c>
      <c r="E10" s="286"/>
      <c r="F10" s="29"/>
      <c r="G10" s="44"/>
      <c r="H10" s="59"/>
      <c r="I10" s="46"/>
      <c r="J10" s="29"/>
      <c r="K10" s="55"/>
      <c r="L10" s="46"/>
      <c r="M10" s="29"/>
      <c r="N10" s="264"/>
      <c r="O10" s="44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69">
        <f t="shared" si="0"/>
        <v>0</v>
      </c>
      <c r="AC10" s="350"/>
      <c r="AD10" s="350"/>
    </row>
    <row r="11" spans="1:31" ht="23.25" customHeight="1" x14ac:dyDescent="0.25">
      <c r="A11" s="361"/>
      <c r="B11" s="251" t="s">
        <v>2</v>
      </c>
      <c r="C11" s="252" t="s">
        <v>61</v>
      </c>
      <c r="D11" s="285" t="s">
        <v>89</v>
      </c>
      <c r="E11" s="286"/>
      <c r="F11" s="29"/>
      <c r="G11" s="29"/>
      <c r="H11" s="29"/>
      <c r="I11" s="29"/>
      <c r="J11" s="29"/>
      <c r="K11" s="29"/>
      <c r="L11" s="46"/>
      <c r="M11" s="29"/>
      <c r="N11" s="264"/>
      <c r="O11" s="44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69">
        <f t="shared" si="0"/>
        <v>0</v>
      </c>
      <c r="AC11" s="350"/>
      <c r="AD11" s="350"/>
    </row>
    <row r="12" spans="1:31" ht="23.25" customHeight="1" x14ac:dyDescent="0.25">
      <c r="A12" s="361"/>
      <c r="B12" s="227" t="s">
        <v>3</v>
      </c>
      <c r="C12" s="228" t="s">
        <v>62</v>
      </c>
      <c r="D12" s="20" t="s">
        <v>32</v>
      </c>
      <c r="E12" s="36" t="s">
        <v>41</v>
      </c>
      <c r="F12" s="29"/>
      <c r="G12" s="44"/>
      <c r="H12" s="59"/>
      <c r="I12" s="46"/>
      <c r="J12" s="29"/>
      <c r="K12" s="29"/>
      <c r="L12" s="46"/>
      <c r="M12" s="29"/>
      <c r="N12" s="264"/>
      <c r="O12" s="44"/>
      <c r="P12" s="29"/>
      <c r="Q12" s="29"/>
      <c r="R12" s="29"/>
      <c r="S12" s="29"/>
      <c r="T12" s="47"/>
      <c r="U12" s="47"/>
      <c r="V12" s="47"/>
      <c r="W12" s="47"/>
      <c r="X12" s="47"/>
      <c r="Y12" s="55"/>
      <c r="Z12" s="29"/>
      <c r="AA12" s="29"/>
      <c r="AB12" s="69">
        <f t="shared" si="0"/>
        <v>0</v>
      </c>
      <c r="AC12" s="350"/>
      <c r="AD12" s="350"/>
    </row>
    <row r="13" spans="1:31" ht="23.25" customHeight="1" x14ac:dyDescent="0.25">
      <c r="A13" s="361"/>
      <c r="B13" s="317" t="s">
        <v>3</v>
      </c>
      <c r="C13" s="315" t="s">
        <v>63</v>
      </c>
      <c r="D13" s="107" t="s">
        <v>32</v>
      </c>
      <c r="E13" s="106" t="s">
        <v>41</v>
      </c>
      <c r="F13" s="84"/>
      <c r="G13" s="86"/>
      <c r="H13" s="86"/>
      <c r="I13" s="87"/>
      <c r="J13" s="86"/>
      <c r="K13" s="87"/>
      <c r="L13" s="46"/>
      <c r="M13" s="55"/>
      <c r="N13" s="265"/>
      <c r="O13" s="44"/>
      <c r="P13" s="55"/>
      <c r="Q13" s="29"/>
      <c r="R13" s="29"/>
      <c r="S13" s="44"/>
      <c r="T13" s="29"/>
      <c r="U13" s="29"/>
      <c r="V13" s="55"/>
      <c r="W13" s="29"/>
      <c r="X13" s="46"/>
      <c r="Y13" s="46"/>
      <c r="Z13" s="29"/>
      <c r="AA13" s="29"/>
      <c r="AB13" s="69">
        <f t="shared" si="0"/>
        <v>0</v>
      </c>
      <c r="AC13" s="350"/>
      <c r="AD13" s="350"/>
    </row>
    <row r="14" spans="1:31" ht="23.25" customHeight="1" x14ac:dyDescent="0.25">
      <c r="A14" s="361"/>
      <c r="B14" s="318"/>
      <c r="C14" s="316"/>
      <c r="D14" s="285" t="s">
        <v>89</v>
      </c>
      <c r="E14" s="286"/>
      <c r="F14" s="85"/>
      <c r="G14" s="86"/>
      <c r="H14" s="86"/>
      <c r="I14" s="55"/>
      <c r="J14" s="86"/>
      <c r="K14" s="55"/>
      <c r="L14" s="46"/>
      <c r="M14" s="29"/>
      <c r="N14" s="264"/>
      <c r="O14" s="44"/>
      <c r="P14" s="29"/>
      <c r="Q14" s="29"/>
      <c r="R14" s="29"/>
      <c r="S14" s="44"/>
      <c r="T14" s="29"/>
      <c r="U14" s="29"/>
      <c r="V14" s="29"/>
      <c r="W14" s="29"/>
      <c r="X14" s="46"/>
      <c r="Y14" s="46"/>
      <c r="Z14" s="29"/>
      <c r="AA14" s="29"/>
      <c r="AB14" s="69">
        <f t="shared" si="0"/>
        <v>0</v>
      </c>
      <c r="AC14" s="350"/>
      <c r="AD14" s="350"/>
    </row>
    <row r="15" spans="1:31" ht="23.25" customHeight="1" x14ac:dyDescent="0.25">
      <c r="A15" s="361"/>
      <c r="B15" s="317" t="s">
        <v>3</v>
      </c>
      <c r="C15" s="315" t="s">
        <v>64</v>
      </c>
      <c r="D15" s="20" t="s">
        <v>32</v>
      </c>
      <c r="E15" s="106" t="s">
        <v>41</v>
      </c>
      <c r="F15" s="85"/>
      <c r="G15" s="86"/>
      <c r="H15" s="86"/>
      <c r="I15" s="86"/>
      <c r="J15" s="86"/>
      <c r="K15" s="86"/>
      <c r="L15" s="87"/>
      <c r="M15" s="55"/>
      <c r="N15" s="266"/>
      <c r="O15" s="45"/>
      <c r="P15" s="29"/>
      <c r="Q15" s="29"/>
      <c r="R15" s="29"/>
      <c r="S15" s="44"/>
      <c r="T15" s="29"/>
      <c r="U15" s="29"/>
      <c r="V15" s="29"/>
      <c r="W15" s="29"/>
      <c r="X15" s="46"/>
      <c r="Y15" s="46"/>
      <c r="Z15" s="29"/>
      <c r="AA15" s="29"/>
      <c r="AB15" s="69">
        <f t="shared" si="0"/>
        <v>0</v>
      </c>
      <c r="AC15" s="350"/>
      <c r="AD15" s="350"/>
    </row>
    <row r="16" spans="1:31" ht="23.25" customHeight="1" x14ac:dyDescent="0.25">
      <c r="A16" s="361"/>
      <c r="B16" s="318"/>
      <c r="C16" s="316"/>
      <c r="D16" s="285" t="s">
        <v>89</v>
      </c>
      <c r="E16" s="286"/>
      <c r="F16" s="85"/>
      <c r="G16" s="86"/>
      <c r="H16" s="86"/>
      <c r="I16" s="86"/>
      <c r="J16" s="86"/>
      <c r="K16" s="86"/>
      <c r="L16" s="46"/>
      <c r="M16" s="29"/>
      <c r="N16" s="264"/>
      <c r="O16" s="29"/>
      <c r="P16" s="52"/>
      <c r="Q16" s="29"/>
      <c r="R16" s="29"/>
      <c r="S16" s="29"/>
      <c r="T16" s="59"/>
      <c r="U16" s="59"/>
      <c r="V16" s="59"/>
      <c r="W16" s="59"/>
      <c r="X16" s="59"/>
      <c r="Y16" s="29"/>
      <c r="Z16" s="29"/>
      <c r="AA16" s="29"/>
      <c r="AB16" s="69">
        <f t="shared" si="0"/>
        <v>0</v>
      </c>
      <c r="AC16" s="350"/>
      <c r="AD16" s="350"/>
    </row>
    <row r="17" spans="1:30" ht="23.25" customHeight="1" x14ac:dyDescent="0.25">
      <c r="A17" s="361"/>
      <c r="B17" s="225" t="s">
        <v>3</v>
      </c>
      <c r="C17" s="226" t="s">
        <v>65</v>
      </c>
      <c r="D17" s="21" t="s">
        <v>32</v>
      </c>
      <c r="E17" s="36" t="s">
        <v>41</v>
      </c>
      <c r="F17" s="59"/>
      <c r="G17" s="68"/>
      <c r="H17" s="59"/>
      <c r="I17" s="67"/>
      <c r="J17" s="59"/>
      <c r="K17" s="59"/>
      <c r="L17" s="46"/>
      <c r="M17" s="47"/>
      <c r="N17" s="46"/>
      <c r="O17" s="59"/>
      <c r="P17" s="29"/>
      <c r="Q17" s="29"/>
      <c r="R17" s="29"/>
      <c r="S17" s="29"/>
      <c r="T17" s="29"/>
      <c r="U17" s="29"/>
      <c r="V17" s="29"/>
      <c r="W17" s="29"/>
      <c r="X17" s="29"/>
      <c r="Y17" s="55"/>
      <c r="Z17" s="29"/>
      <c r="AA17" s="29"/>
      <c r="AB17" s="69">
        <f t="shared" si="0"/>
        <v>0</v>
      </c>
      <c r="AC17" s="350"/>
      <c r="AD17" s="350"/>
    </row>
    <row r="18" spans="1:30" ht="23.25" customHeight="1" x14ac:dyDescent="0.25">
      <c r="A18" s="361"/>
      <c r="B18" s="227" t="s">
        <v>3</v>
      </c>
      <c r="C18" s="228" t="s">
        <v>66</v>
      </c>
      <c r="D18" s="20" t="s">
        <v>32</v>
      </c>
      <c r="E18" s="36" t="s">
        <v>41</v>
      </c>
      <c r="F18" s="29"/>
      <c r="G18" s="68"/>
      <c r="H18" s="59"/>
      <c r="I18" s="46"/>
      <c r="J18" s="59"/>
      <c r="K18" s="59"/>
      <c r="L18" s="46"/>
      <c r="M18" s="47"/>
      <c r="N18" s="46"/>
      <c r="O18" s="59"/>
      <c r="P18" s="29"/>
      <c r="Q18" s="29"/>
      <c r="R18" s="29"/>
      <c r="S18" s="29"/>
      <c r="T18" s="29"/>
      <c r="U18" s="29"/>
      <c r="V18" s="29"/>
      <c r="W18" s="29"/>
      <c r="X18" s="29"/>
      <c r="Y18" s="55"/>
      <c r="Z18" s="29"/>
      <c r="AA18" s="29"/>
      <c r="AB18" s="69">
        <f t="shared" si="0"/>
        <v>0</v>
      </c>
      <c r="AC18" s="350"/>
      <c r="AD18" s="350"/>
    </row>
    <row r="19" spans="1:30" ht="23.25" customHeight="1" x14ac:dyDescent="0.25">
      <c r="A19" s="361"/>
      <c r="B19" s="317" t="s">
        <v>3</v>
      </c>
      <c r="C19" s="315" t="s">
        <v>67</v>
      </c>
      <c r="D19" s="20" t="s">
        <v>32</v>
      </c>
      <c r="E19" s="36" t="s">
        <v>41</v>
      </c>
      <c r="F19" s="29"/>
      <c r="G19" s="68"/>
      <c r="H19" s="104"/>
      <c r="I19" s="105"/>
      <c r="J19" s="59"/>
      <c r="K19" s="59"/>
      <c r="L19" s="46"/>
      <c r="M19" s="47"/>
      <c r="N19" s="46"/>
      <c r="O19" s="59"/>
      <c r="P19" s="29"/>
      <c r="Q19" s="29"/>
      <c r="R19" s="29"/>
      <c r="S19" s="29"/>
      <c r="T19" s="29"/>
      <c r="U19" s="29"/>
      <c r="V19" s="29"/>
      <c r="W19" s="29"/>
      <c r="X19" s="29"/>
      <c r="Y19" s="55"/>
      <c r="Z19" s="29"/>
      <c r="AA19" s="29"/>
      <c r="AB19" s="69">
        <f t="shared" si="0"/>
        <v>0</v>
      </c>
      <c r="AC19" s="350"/>
      <c r="AD19" s="350"/>
    </row>
    <row r="20" spans="1:30" ht="23.25" customHeight="1" x14ac:dyDescent="0.25">
      <c r="A20" s="361"/>
      <c r="B20" s="318"/>
      <c r="C20" s="316"/>
      <c r="D20" s="285" t="s">
        <v>89</v>
      </c>
      <c r="E20" s="286"/>
      <c r="F20" s="29"/>
      <c r="G20" s="68"/>
      <c r="H20" s="29"/>
      <c r="I20" s="29"/>
      <c r="J20" s="46"/>
      <c r="K20" s="59"/>
      <c r="L20" s="46"/>
      <c r="M20" s="47"/>
      <c r="N20" s="46"/>
      <c r="O20" s="59"/>
      <c r="P20" s="29"/>
      <c r="Q20" s="29"/>
      <c r="R20" s="29"/>
      <c r="S20" s="29"/>
      <c r="T20" s="29"/>
      <c r="U20" s="29"/>
      <c r="V20" s="29"/>
      <c r="W20" s="29"/>
      <c r="X20" s="29"/>
      <c r="Y20" s="55"/>
      <c r="Z20" s="29"/>
      <c r="AA20" s="29"/>
      <c r="AB20" s="69">
        <f>COUNTIF(F20:AA20,"&gt;=35.5")</f>
        <v>0</v>
      </c>
      <c r="AC20" s="350"/>
      <c r="AD20" s="350"/>
    </row>
    <row r="21" spans="1:30" ht="23.25" customHeight="1" x14ac:dyDescent="0.25">
      <c r="A21" s="361"/>
      <c r="B21" s="319" t="s">
        <v>39</v>
      </c>
      <c r="C21" s="321" t="s">
        <v>69</v>
      </c>
      <c r="D21" s="33" t="s">
        <v>32</v>
      </c>
      <c r="E21" s="36" t="s">
        <v>41</v>
      </c>
      <c r="F21" s="29"/>
      <c r="G21" s="29"/>
      <c r="H21" s="59"/>
      <c r="I21" s="59"/>
      <c r="J21" s="29"/>
      <c r="K21" s="29"/>
      <c r="L21" s="46"/>
      <c r="M21" s="29"/>
      <c r="N21" s="46"/>
      <c r="O21" s="59"/>
      <c r="P21" s="29"/>
      <c r="Q21" s="29"/>
      <c r="R21" s="29"/>
      <c r="S21" s="29"/>
      <c r="T21" s="55"/>
      <c r="U21" s="55"/>
      <c r="V21" s="29"/>
      <c r="W21" s="29"/>
      <c r="X21" s="29"/>
      <c r="Y21" s="55"/>
      <c r="Z21" s="29"/>
      <c r="AA21" s="29"/>
      <c r="AB21" s="69">
        <f t="shared" si="0"/>
        <v>0</v>
      </c>
      <c r="AC21" s="350"/>
      <c r="AD21" s="350"/>
    </row>
    <row r="22" spans="1:30" ht="23.25" customHeight="1" thickBot="1" x14ac:dyDescent="0.3">
      <c r="A22" s="362"/>
      <c r="B22" s="320"/>
      <c r="C22" s="322"/>
      <c r="D22" s="283" t="s">
        <v>89</v>
      </c>
      <c r="E22" s="284"/>
      <c r="F22" s="29"/>
      <c r="G22" s="29"/>
      <c r="H22" s="47"/>
      <c r="I22" s="29"/>
      <c r="J22" s="29"/>
      <c r="K22" s="29"/>
      <c r="L22" s="46"/>
      <c r="M22" s="93"/>
      <c r="N22" s="267"/>
      <c r="O22" s="29"/>
      <c r="P22" s="29"/>
      <c r="Q22" s="29"/>
      <c r="R22" s="29"/>
      <c r="S22" s="29"/>
      <c r="T22" s="90"/>
      <c r="U22" s="29"/>
      <c r="V22" s="29"/>
      <c r="W22" s="29"/>
      <c r="X22" s="29"/>
      <c r="Y22" s="29"/>
      <c r="Z22" s="47"/>
      <c r="AA22" s="47"/>
      <c r="AB22" s="63">
        <f t="shared" si="0"/>
        <v>0</v>
      </c>
      <c r="AC22" s="359"/>
      <c r="AD22" s="359"/>
    </row>
    <row r="23" spans="1:30" ht="23.25" customHeight="1" x14ac:dyDescent="0.25">
      <c r="A23" s="345" t="s">
        <v>17</v>
      </c>
      <c r="B23" s="229" t="s">
        <v>6</v>
      </c>
      <c r="C23" s="230" t="s">
        <v>70</v>
      </c>
      <c r="D23" s="5" t="s">
        <v>32</v>
      </c>
      <c r="E23" s="78" t="s">
        <v>41</v>
      </c>
      <c r="F23" s="30"/>
      <c r="G23" s="38"/>
      <c r="H23" s="30"/>
      <c r="I23" s="76"/>
      <c r="J23" s="30"/>
      <c r="K23" s="30"/>
      <c r="L23" s="76"/>
      <c r="M23" s="30"/>
      <c r="N23" s="38"/>
      <c r="O23" s="11"/>
      <c r="P23" s="11"/>
      <c r="Q23" s="11"/>
      <c r="R23" s="11"/>
      <c r="S23" s="11"/>
      <c r="T23" s="11"/>
      <c r="U23" s="30"/>
      <c r="V23" s="11"/>
      <c r="W23" s="11"/>
      <c r="X23" s="30"/>
      <c r="Y23" s="109"/>
      <c r="Z23" s="38"/>
      <c r="AA23" s="38"/>
      <c r="AB23" s="35">
        <f t="shared" si="0"/>
        <v>0</v>
      </c>
      <c r="AC23" s="348">
        <v>0</v>
      </c>
      <c r="AD23" s="348">
        <v>0</v>
      </c>
    </row>
    <row r="24" spans="1:30" ht="23.25" customHeight="1" x14ac:dyDescent="0.25">
      <c r="A24" s="346"/>
      <c r="B24" s="299" t="s">
        <v>6</v>
      </c>
      <c r="C24" s="323" t="s">
        <v>92</v>
      </c>
      <c r="D24" s="7" t="s">
        <v>32</v>
      </c>
      <c r="E24" s="248" t="s">
        <v>41</v>
      </c>
      <c r="F24" s="31"/>
      <c r="G24" s="39"/>
      <c r="H24" s="31"/>
      <c r="I24" s="50"/>
      <c r="J24" s="31"/>
      <c r="K24" s="31"/>
      <c r="L24" s="50"/>
      <c r="M24" s="31"/>
      <c r="N24" s="39"/>
      <c r="O24" s="12"/>
      <c r="P24" s="12"/>
      <c r="Q24" s="39"/>
      <c r="R24" s="12"/>
      <c r="S24" s="12"/>
      <c r="T24" s="39"/>
      <c r="U24" s="39"/>
      <c r="V24" s="39"/>
      <c r="W24" s="39"/>
      <c r="X24" s="31"/>
      <c r="Y24" s="56"/>
      <c r="Z24" s="39"/>
      <c r="AA24" s="31"/>
      <c r="AB24" s="64">
        <f>COUNTIF(F24:AA24,"&gt;=35.5")</f>
        <v>0</v>
      </c>
      <c r="AC24" s="349"/>
      <c r="AD24" s="349"/>
    </row>
    <row r="25" spans="1:30" ht="23.25" customHeight="1" x14ac:dyDescent="0.25">
      <c r="A25" s="346"/>
      <c r="B25" s="300"/>
      <c r="C25" s="324"/>
      <c r="D25" s="289" t="s">
        <v>89</v>
      </c>
      <c r="E25" s="290"/>
      <c r="F25" s="79"/>
      <c r="G25" s="39"/>
      <c r="H25" s="31"/>
      <c r="I25" s="32"/>
      <c r="J25" s="32"/>
      <c r="K25" s="32"/>
      <c r="L25" s="50"/>
      <c r="M25" s="31"/>
      <c r="N25" s="39"/>
      <c r="O25" s="12"/>
      <c r="P25" s="32"/>
      <c r="Q25" s="39"/>
      <c r="R25" s="12"/>
      <c r="S25" s="12"/>
      <c r="T25" s="39"/>
      <c r="U25" s="39"/>
      <c r="V25" s="247"/>
      <c r="W25" s="247"/>
      <c r="X25" s="79"/>
      <c r="Y25" s="56"/>
      <c r="Z25" s="39"/>
      <c r="AA25" s="39"/>
      <c r="AB25" s="64">
        <f>COUNTIF(F25:AA25,"&gt;=35.5")</f>
        <v>0</v>
      </c>
      <c r="AC25" s="349"/>
      <c r="AD25" s="349"/>
    </row>
    <row r="26" spans="1:30" ht="23.25" customHeight="1" x14ac:dyDescent="0.25">
      <c r="A26" s="347"/>
      <c r="B26" s="299" t="s">
        <v>6</v>
      </c>
      <c r="C26" s="323" t="s">
        <v>21</v>
      </c>
      <c r="D26" s="7" t="s">
        <v>32</v>
      </c>
      <c r="E26" s="37" t="s">
        <v>41</v>
      </c>
      <c r="F26" s="73"/>
      <c r="G26" s="100"/>
      <c r="H26" s="100"/>
      <c r="I26" s="95"/>
      <c r="J26" s="51"/>
      <c r="K26" s="51"/>
      <c r="L26" s="62"/>
      <c r="M26" s="31"/>
      <c r="N26" s="39"/>
      <c r="O26" s="12"/>
      <c r="P26" s="88"/>
      <c r="Q26" s="32"/>
      <c r="R26" s="12"/>
      <c r="S26" s="12"/>
      <c r="T26" s="39"/>
      <c r="U26" s="39"/>
      <c r="V26" s="62"/>
      <c r="W26" s="62"/>
      <c r="X26" s="62"/>
      <c r="Y26" s="56"/>
      <c r="Z26" s="39"/>
      <c r="AA26" s="39"/>
      <c r="AB26" s="64">
        <f>COUNTIF(F26:AA26,"&gt;=35.5")</f>
        <v>0</v>
      </c>
      <c r="AC26" s="350"/>
      <c r="AD26" s="350"/>
    </row>
    <row r="27" spans="1:30" ht="23.25" customHeight="1" x14ac:dyDescent="0.25">
      <c r="A27" s="347"/>
      <c r="B27" s="300"/>
      <c r="C27" s="324"/>
      <c r="D27" s="289" t="s">
        <v>89</v>
      </c>
      <c r="E27" s="290"/>
      <c r="F27" s="32"/>
      <c r="G27" s="77"/>
      <c r="H27" s="31"/>
      <c r="I27" s="77"/>
      <c r="J27" s="32"/>
      <c r="K27" s="32"/>
      <c r="L27" s="79"/>
      <c r="M27" s="50"/>
      <c r="N27" s="56"/>
      <c r="O27" s="79"/>
      <c r="P27" s="32"/>
      <c r="Q27" s="39"/>
      <c r="R27" s="12"/>
      <c r="S27" s="12"/>
      <c r="T27" s="39"/>
      <c r="U27" s="39"/>
      <c r="V27" s="32"/>
      <c r="W27" s="32"/>
      <c r="X27" s="31"/>
      <c r="Y27" s="56"/>
      <c r="Z27" s="39"/>
      <c r="AA27" s="39"/>
      <c r="AB27" s="64">
        <f t="shared" si="0"/>
        <v>0</v>
      </c>
      <c r="AC27" s="350"/>
      <c r="AD27" s="350"/>
    </row>
    <row r="28" spans="1:30" ht="23.25" customHeight="1" x14ac:dyDescent="0.25">
      <c r="A28" s="347"/>
      <c r="B28" s="233" t="s">
        <v>6</v>
      </c>
      <c r="C28" s="234" t="s">
        <v>24</v>
      </c>
      <c r="D28" s="7" t="s">
        <v>32</v>
      </c>
      <c r="E28" s="37" t="s">
        <v>41</v>
      </c>
      <c r="F28" s="31"/>
      <c r="G28" s="39"/>
      <c r="H28" s="31"/>
      <c r="I28" s="77"/>
      <c r="J28" s="31"/>
      <c r="K28" s="31"/>
      <c r="L28" s="32"/>
      <c r="M28" s="32"/>
      <c r="N28" s="40"/>
      <c r="O28" s="9"/>
      <c r="P28" s="12"/>
      <c r="Q28" s="12"/>
      <c r="R28" s="9"/>
      <c r="S28" s="9"/>
      <c r="T28" s="40"/>
      <c r="U28" s="40"/>
      <c r="V28" s="32"/>
      <c r="W28" s="32"/>
      <c r="X28" s="32"/>
      <c r="Y28" s="57"/>
      <c r="Z28" s="40"/>
      <c r="AA28" s="40"/>
      <c r="AB28" s="64">
        <f t="shared" si="0"/>
        <v>0</v>
      </c>
      <c r="AC28" s="350"/>
      <c r="AD28" s="350"/>
    </row>
    <row r="29" spans="1:30" ht="23.25" customHeight="1" x14ac:dyDescent="0.25">
      <c r="A29" s="347"/>
      <c r="B29" s="235" t="s">
        <v>6</v>
      </c>
      <c r="C29" s="236" t="s">
        <v>71</v>
      </c>
      <c r="D29" s="6" t="s">
        <v>32</v>
      </c>
      <c r="E29" s="37" t="s">
        <v>41</v>
      </c>
      <c r="F29" s="32"/>
      <c r="G29" s="40"/>
      <c r="H29" s="31"/>
      <c r="I29" s="77"/>
      <c r="J29" s="32"/>
      <c r="K29" s="32"/>
      <c r="L29" s="77"/>
      <c r="M29" s="32"/>
      <c r="N29" s="40"/>
      <c r="O29" s="9"/>
      <c r="P29" s="9"/>
      <c r="Q29" s="9"/>
      <c r="R29" s="9"/>
      <c r="S29" s="9"/>
      <c r="T29" s="9"/>
      <c r="U29" s="10"/>
      <c r="V29" s="10"/>
      <c r="W29" s="10"/>
      <c r="X29" s="110"/>
      <c r="Y29" s="57"/>
      <c r="Z29" s="40"/>
      <c r="AA29" s="40"/>
      <c r="AB29" s="64">
        <f t="shared" si="0"/>
        <v>0</v>
      </c>
      <c r="AC29" s="350"/>
      <c r="AD29" s="350"/>
    </row>
    <row r="30" spans="1:30" ht="23.25" customHeight="1" x14ac:dyDescent="0.25">
      <c r="A30" s="347"/>
      <c r="B30" s="299" t="s">
        <v>6</v>
      </c>
      <c r="C30" s="323" t="s">
        <v>88</v>
      </c>
      <c r="D30" s="8" t="s">
        <v>32</v>
      </c>
      <c r="E30" s="222" t="s">
        <v>41</v>
      </c>
      <c r="F30" s="32"/>
      <c r="G30" s="40"/>
      <c r="H30" s="31"/>
      <c r="I30" s="77"/>
      <c r="J30" s="32"/>
      <c r="K30" s="32"/>
      <c r="L30" s="77"/>
      <c r="M30" s="32"/>
      <c r="N30" s="40"/>
      <c r="O30" s="9"/>
      <c r="P30" s="9"/>
      <c r="Q30" s="9"/>
      <c r="R30" s="9"/>
      <c r="S30" s="9"/>
      <c r="T30" s="40"/>
      <c r="U30" s="41"/>
      <c r="V30" s="41"/>
      <c r="W30" s="41"/>
      <c r="X30" s="110"/>
      <c r="Y30" s="57"/>
      <c r="Z30" s="40"/>
      <c r="AA30" s="40"/>
      <c r="AB30" s="64">
        <f>COUNTIF(F30:AA30,"&gt;=35.5")</f>
        <v>0</v>
      </c>
      <c r="AC30" s="350"/>
      <c r="AD30" s="350"/>
    </row>
    <row r="31" spans="1:30" ht="23.25" customHeight="1" x14ac:dyDescent="0.25">
      <c r="A31" s="347"/>
      <c r="B31" s="300"/>
      <c r="C31" s="324"/>
      <c r="D31" s="289" t="s">
        <v>89</v>
      </c>
      <c r="E31" s="290"/>
      <c r="F31" s="32"/>
      <c r="G31" s="40"/>
      <c r="H31" s="31"/>
      <c r="I31" s="77"/>
      <c r="J31" s="32"/>
      <c r="K31" s="32"/>
      <c r="L31" s="77"/>
      <c r="M31" s="32"/>
      <c r="N31" s="40"/>
      <c r="O31" s="9"/>
      <c r="P31" s="9"/>
      <c r="Q31" s="9"/>
      <c r="R31" s="9"/>
      <c r="S31" s="9"/>
      <c r="T31" s="40"/>
      <c r="U31" s="41"/>
      <c r="V31" s="41"/>
      <c r="W31" s="41"/>
      <c r="X31" s="110"/>
      <c r="Y31" s="57"/>
      <c r="Z31" s="40"/>
      <c r="AA31" s="40"/>
      <c r="AB31" s="64">
        <f>COUNTIF(F31:AA31,"&gt;=35.5")</f>
        <v>0</v>
      </c>
      <c r="AC31" s="350"/>
      <c r="AD31" s="350"/>
    </row>
    <row r="32" spans="1:30" ht="23.25" customHeight="1" x14ac:dyDescent="0.25">
      <c r="A32" s="347"/>
      <c r="B32" s="231" t="s">
        <v>4</v>
      </c>
      <c r="C32" s="232" t="s">
        <v>72</v>
      </c>
      <c r="D32" s="8" t="s">
        <v>32</v>
      </c>
      <c r="E32" s="37" t="s">
        <v>41</v>
      </c>
      <c r="F32" s="32"/>
      <c r="G32" s="32"/>
      <c r="H32" s="32"/>
      <c r="I32" s="32"/>
      <c r="J32" s="32"/>
      <c r="K32" s="32"/>
      <c r="L32" s="77"/>
      <c r="M32" s="32"/>
      <c r="N32" s="40"/>
      <c r="O32" s="9"/>
      <c r="P32" s="9"/>
      <c r="Q32" s="9"/>
      <c r="R32" s="9"/>
      <c r="S32" s="9"/>
      <c r="T32" s="9"/>
      <c r="U32" s="9"/>
      <c r="V32" s="9"/>
      <c r="W32" s="10"/>
      <c r="X32" s="110"/>
      <c r="Y32" s="57"/>
      <c r="Z32" s="40"/>
      <c r="AA32" s="40"/>
      <c r="AB32" s="64">
        <f t="shared" si="0"/>
        <v>0</v>
      </c>
      <c r="AC32" s="350"/>
      <c r="AD32" s="350"/>
    </row>
    <row r="33" spans="1:30" ht="23.25" customHeight="1" thickBot="1" x14ac:dyDescent="0.3">
      <c r="A33" s="347"/>
      <c r="B33" s="253" t="s">
        <v>7</v>
      </c>
      <c r="C33" s="254" t="s">
        <v>5</v>
      </c>
      <c r="D33" s="287" t="s">
        <v>89</v>
      </c>
      <c r="E33" s="288"/>
      <c r="F33" s="41"/>
      <c r="G33" s="258"/>
      <c r="H33" s="75"/>
      <c r="I33" s="110"/>
      <c r="J33" s="110"/>
      <c r="K33" s="110"/>
      <c r="L33" s="75"/>
      <c r="M33" s="41"/>
      <c r="N33" s="41"/>
      <c r="O33" s="41"/>
      <c r="P33" s="110"/>
      <c r="Q33" s="53"/>
      <c r="R33" s="10"/>
      <c r="S33" s="10"/>
      <c r="T33" s="10"/>
      <c r="U33" s="41"/>
      <c r="V33" s="41"/>
      <c r="W33" s="110"/>
      <c r="X33" s="110"/>
      <c r="Y33" s="58"/>
      <c r="Z33" s="41"/>
      <c r="AA33" s="41"/>
      <c r="AB33" s="259">
        <f t="shared" ref="AB33:AB39" si="1">COUNTIF(F33:AA33,"&gt;=35.5")</f>
        <v>0</v>
      </c>
      <c r="AC33" s="350"/>
      <c r="AD33" s="350"/>
    </row>
    <row r="34" spans="1:30" ht="23.25" customHeight="1" x14ac:dyDescent="0.25">
      <c r="A34" s="372" t="s">
        <v>18</v>
      </c>
      <c r="B34" s="255" t="s">
        <v>8</v>
      </c>
      <c r="C34" s="256" t="s">
        <v>20</v>
      </c>
      <c r="D34" s="295" t="s">
        <v>89</v>
      </c>
      <c r="E34" s="296"/>
      <c r="F34" s="115"/>
      <c r="G34" s="111"/>
      <c r="H34" s="111"/>
      <c r="I34" s="112"/>
      <c r="J34" s="111"/>
      <c r="K34" s="111"/>
      <c r="L34" s="111"/>
      <c r="M34" s="111"/>
      <c r="N34" s="115"/>
      <c r="O34" s="114"/>
      <c r="P34" s="114"/>
      <c r="Q34" s="114"/>
      <c r="R34" s="114"/>
      <c r="S34" s="114"/>
      <c r="T34" s="114"/>
      <c r="U34" s="114"/>
      <c r="V34" s="114"/>
      <c r="W34" s="114"/>
      <c r="X34" s="111"/>
      <c r="Y34" s="116"/>
      <c r="Z34" s="115"/>
      <c r="AA34" s="111"/>
      <c r="AB34" s="117">
        <f t="shared" si="1"/>
        <v>0</v>
      </c>
      <c r="AC34" s="341">
        <v>0</v>
      </c>
      <c r="AD34" s="341">
        <v>0</v>
      </c>
    </row>
    <row r="35" spans="1:30" ht="23.25" customHeight="1" x14ac:dyDescent="0.25">
      <c r="A35" s="373"/>
      <c r="B35" s="311" t="s">
        <v>42</v>
      </c>
      <c r="C35" s="313" t="s">
        <v>43</v>
      </c>
      <c r="D35" s="119" t="s">
        <v>32</v>
      </c>
      <c r="E35" s="120" t="s">
        <v>41</v>
      </c>
      <c r="F35" s="121"/>
      <c r="G35" s="121"/>
      <c r="H35" s="113"/>
      <c r="I35" s="121"/>
      <c r="J35" s="121"/>
      <c r="K35" s="122"/>
      <c r="L35" s="122"/>
      <c r="M35" s="122"/>
      <c r="N35" s="123"/>
      <c r="O35" s="124"/>
      <c r="P35" s="124"/>
      <c r="Q35" s="124"/>
      <c r="R35" s="124"/>
      <c r="S35" s="124"/>
      <c r="T35" s="124"/>
      <c r="U35" s="124"/>
      <c r="V35" s="124"/>
      <c r="W35" s="124"/>
      <c r="X35" s="122"/>
      <c r="Y35" s="125"/>
      <c r="Z35" s="123"/>
      <c r="AA35" s="123"/>
      <c r="AB35" s="118">
        <f t="shared" si="1"/>
        <v>0</v>
      </c>
      <c r="AC35" s="342"/>
      <c r="AD35" s="342"/>
    </row>
    <row r="36" spans="1:30" ht="23.25" customHeight="1" thickBot="1" x14ac:dyDescent="0.3">
      <c r="A36" s="374"/>
      <c r="B36" s="312"/>
      <c r="C36" s="314"/>
      <c r="D36" s="297" t="s">
        <v>89</v>
      </c>
      <c r="E36" s="298"/>
      <c r="F36" s="126"/>
      <c r="G36" s="126"/>
      <c r="H36" s="126"/>
      <c r="I36" s="126"/>
      <c r="J36" s="126"/>
      <c r="K36" s="126"/>
      <c r="L36" s="126"/>
      <c r="M36" s="126"/>
      <c r="N36" s="127"/>
      <c r="O36" s="128"/>
      <c r="P36" s="128"/>
      <c r="Q36" s="128"/>
      <c r="R36" s="128"/>
      <c r="S36" s="128"/>
      <c r="T36" s="128"/>
      <c r="U36" s="128"/>
      <c r="V36" s="128"/>
      <c r="W36" s="128"/>
      <c r="X36" s="126"/>
      <c r="Y36" s="129"/>
      <c r="Z36" s="127"/>
      <c r="AA36" s="127"/>
      <c r="AB36" s="263">
        <f t="shared" si="1"/>
        <v>0</v>
      </c>
      <c r="AC36" s="343"/>
      <c r="AD36" s="343"/>
    </row>
    <row r="37" spans="1:30" ht="22.5" customHeight="1" x14ac:dyDescent="0.25">
      <c r="A37" s="325" t="s">
        <v>35</v>
      </c>
      <c r="B37" s="260" t="s">
        <v>9</v>
      </c>
      <c r="C37" s="261" t="s">
        <v>73</v>
      </c>
      <c r="D37" s="293" t="s">
        <v>89</v>
      </c>
      <c r="E37" s="294"/>
      <c r="F37" s="137"/>
      <c r="G37" s="132"/>
      <c r="H37" s="137"/>
      <c r="I37" s="132"/>
      <c r="J37" s="132"/>
      <c r="K37" s="262"/>
      <c r="L37" s="132"/>
      <c r="M37" s="132"/>
      <c r="N37" s="133"/>
      <c r="O37" s="137"/>
      <c r="P37" s="134"/>
      <c r="Q37" s="134"/>
      <c r="R37" s="134"/>
      <c r="S37" s="134"/>
      <c r="T37" s="134"/>
      <c r="U37" s="134"/>
      <c r="V37" s="134"/>
      <c r="W37" s="135"/>
      <c r="X37" s="136"/>
      <c r="Y37" s="133"/>
      <c r="Z37" s="137"/>
      <c r="AA37" s="137"/>
      <c r="AB37" s="138">
        <f t="shared" si="1"/>
        <v>0</v>
      </c>
      <c r="AC37" s="367">
        <v>0</v>
      </c>
      <c r="AD37" s="370">
        <v>0</v>
      </c>
    </row>
    <row r="38" spans="1:30" ht="23.25" customHeight="1" x14ac:dyDescent="0.25">
      <c r="A38" s="325"/>
      <c r="B38" s="356" t="s">
        <v>10</v>
      </c>
      <c r="C38" s="354" t="s">
        <v>59</v>
      </c>
      <c r="D38" s="139" t="s">
        <v>32</v>
      </c>
      <c r="E38" s="140" t="s">
        <v>41</v>
      </c>
      <c r="F38" s="141"/>
      <c r="G38" s="142"/>
      <c r="H38" s="143"/>
      <c r="I38" s="144"/>
      <c r="J38" s="143"/>
      <c r="K38" s="131"/>
      <c r="L38" s="145"/>
      <c r="M38" s="131"/>
      <c r="N38" s="146"/>
      <c r="O38" s="147"/>
      <c r="P38" s="147"/>
      <c r="Q38" s="147"/>
      <c r="R38" s="147"/>
      <c r="S38" s="147"/>
      <c r="T38" s="147"/>
      <c r="U38" s="130"/>
      <c r="V38" s="130"/>
      <c r="W38" s="131"/>
      <c r="X38" s="131"/>
      <c r="Y38" s="146"/>
      <c r="Z38" s="141"/>
      <c r="AA38" s="141"/>
      <c r="AB38" s="138">
        <f t="shared" si="1"/>
        <v>0</v>
      </c>
      <c r="AC38" s="368"/>
      <c r="AD38" s="370"/>
    </row>
    <row r="39" spans="1:30" ht="22.5" customHeight="1" thickBot="1" x14ac:dyDescent="0.3">
      <c r="A39" s="326"/>
      <c r="B39" s="357"/>
      <c r="C39" s="355"/>
      <c r="D39" s="291" t="s">
        <v>89</v>
      </c>
      <c r="E39" s="292"/>
      <c r="F39" s="148"/>
      <c r="G39" s="149"/>
      <c r="H39" s="149"/>
      <c r="I39" s="150"/>
      <c r="J39" s="148"/>
      <c r="K39" s="151"/>
      <c r="L39" s="151"/>
      <c r="M39" s="151"/>
      <c r="N39" s="152"/>
      <c r="O39" s="153"/>
      <c r="P39" s="153"/>
      <c r="Q39" s="153"/>
      <c r="R39" s="153"/>
      <c r="S39" s="153"/>
      <c r="T39" s="153"/>
      <c r="U39" s="148"/>
      <c r="V39" s="148"/>
      <c r="W39" s="151"/>
      <c r="X39" s="151"/>
      <c r="Y39" s="154"/>
      <c r="Z39" s="148"/>
      <c r="AA39" s="148"/>
      <c r="AB39" s="155">
        <f t="shared" si="1"/>
        <v>0</v>
      </c>
      <c r="AC39" s="369"/>
      <c r="AD39" s="371"/>
    </row>
    <row r="40" spans="1:30" ht="23.25" customHeight="1" thickBot="1" x14ac:dyDescent="0.35">
      <c r="A40" s="3" t="s">
        <v>34</v>
      </c>
      <c r="B40" s="3"/>
      <c r="C40" s="3"/>
      <c r="D40" s="15" t="s">
        <v>49</v>
      </c>
      <c r="E40" s="23" t="s">
        <v>50</v>
      </c>
      <c r="L40" s="23"/>
      <c r="Q40" s="15"/>
      <c r="R40" s="74" t="s">
        <v>46</v>
      </c>
      <c r="S40" s="23" t="s">
        <v>51</v>
      </c>
      <c r="T40" s="15"/>
      <c r="U40" s="15"/>
      <c r="V40" s="15"/>
      <c r="W40" s="15"/>
      <c r="X40" s="15"/>
      <c r="Y40" s="15"/>
      <c r="Z40" s="22"/>
      <c r="AA40" s="22"/>
      <c r="AB40" s="15"/>
      <c r="AC40" s="15"/>
      <c r="AD40" s="15"/>
    </row>
    <row r="41" spans="1:30" ht="23.25" customHeight="1" thickTop="1" thickBot="1" x14ac:dyDescent="0.4">
      <c r="A41" s="3" t="s">
        <v>96</v>
      </c>
      <c r="B41" s="3"/>
      <c r="C41" s="3"/>
      <c r="D41" s="42" t="s">
        <v>32</v>
      </c>
      <c r="E41" s="23" t="s">
        <v>52</v>
      </c>
      <c r="L41" s="43"/>
      <c r="O41" s="27"/>
      <c r="Q41" s="54"/>
      <c r="R41" s="60"/>
      <c r="S41" s="61"/>
      <c r="T41" s="23" t="s">
        <v>79</v>
      </c>
      <c r="U41" s="23"/>
      <c r="AB41" s="24"/>
      <c r="AC41" s="24"/>
      <c r="AD41" s="25"/>
    </row>
    <row r="42" spans="1:30" ht="23.25" customHeight="1" thickTop="1" thickBot="1" x14ac:dyDescent="0.35">
      <c r="A42" s="3" t="s">
        <v>95</v>
      </c>
      <c r="B42" s="4"/>
      <c r="C42" s="4"/>
      <c r="D42" s="94" t="s">
        <v>47</v>
      </c>
      <c r="E42" s="34" t="s">
        <v>90</v>
      </c>
      <c r="T42" s="27"/>
      <c r="U42" s="27"/>
      <c r="V42" s="27"/>
      <c r="W42" s="27"/>
      <c r="X42" s="27"/>
      <c r="Y42" s="96"/>
      <c r="Z42" s="34" t="s">
        <v>48</v>
      </c>
      <c r="AA42" s="34"/>
      <c r="AB42" s="26"/>
      <c r="AC42" s="26"/>
      <c r="AD42" s="26"/>
    </row>
    <row r="43" spans="1:30" ht="4.5" customHeight="1" thickTop="1" thickBot="1" x14ac:dyDescent="0.35">
      <c r="A43" s="3"/>
      <c r="B43" s="4"/>
      <c r="C43" s="4"/>
      <c r="D43" s="101"/>
      <c r="E43" s="34"/>
      <c r="T43" s="27"/>
      <c r="U43" s="27"/>
      <c r="V43" s="27"/>
      <c r="W43" s="27"/>
      <c r="X43" s="27"/>
      <c r="Y43" s="27"/>
      <c r="Z43" s="102"/>
      <c r="AA43" s="34"/>
      <c r="AB43" s="26"/>
      <c r="AC43" s="26"/>
      <c r="AD43" s="26"/>
    </row>
    <row r="44" spans="1:30" ht="23.25" customHeight="1" x14ac:dyDescent="0.25">
      <c r="A44" s="364" t="s">
        <v>36</v>
      </c>
      <c r="B44" s="269" t="s">
        <v>25</v>
      </c>
      <c r="C44" s="270" t="s">
        <v>26</v>
      </c>
      <c r="D44" s="279" t="s">
        <v>89</v>
      </c>
      <c r="E44" s="280"/>
      <c r="F44" s="159"/>
      <c r="G44" s="159"/>
      <c r="H44" s="159"/>
      <c r="I44" s="159"/>
      <c r="J44" s="159"/>
      <c r="K44" s="159"/>
      <c r="L44" s="157"/>
      <c r="M44" s="159"/>
      <c r="N44" s="159"/>
      <c r="O44" s="257"/>
      <c r="P44" s="158"/>
      <c r="Q44" s="158"/>
      <c r="R44" s="158"/>
      <c r="S44" s="158"/>
      <c r="T44" s="158"/>
      <c r="U44" s="158"/>
      <c r="V44" s="158"/>
      <c r="W44" s="158"/>
      <c r="X44" s="160"/>
      <c r="Y44" s="160"/>
      <c r="Z44" s="159"/>
      <c r="AA44" s="160"/>
      <c r="AB44" s="156">
        <f t="shared" ref="AB44:AB57" si="2">COUNTIF(F44:AA44,"&gt;=35.5")</f>
        <v>0</v>
      </c>
      <c r="AC44" s="327">
        <v>0</v>
      </c>
      <c r="AD44" s="327">
        <v>0</v>
      </c>
    </row>
    <row r="45" spans="1:30" ht="23.25" customHeight="1" x14ac:dyDescent="0.25">
      <c r="A45" s="365"/>
      <c r="B45" s="246" t="s">
        <v>81</v>
      </c>
      <c r="C45" s="245" t="s">
        <v>82</v>
      </c>
      <c r="D45" s="161" t="s">
        <v>32</v>
      </c>
      <c r="E45" s="162" t="s">
        <v>41</v>
      </c>
      <c r="F45" s="166"/>
      <c r="G45" s="163"/>
      <c r="H45" s="166"/>
      <c r="I45" s="166"/>
      <c r="J45" s="166"/>
      <c r="K45" s="166"/>
      <c r="L45" s="164"/>
      <c r="M45" s="167"/>
      <c r="N45" s="167"/>
      <c r="O45" s="168"/>
      <c r="P45" s="165"/>
      <c r="Q45" s="165"/>
      <c r="R45" s="165"/>
      <c r="S45" s="165"/>
      <c r="T45" s="165"/>
      <c r="U45" s="165"/>
      <c r="V45" s="165"/>
      <c r="W45" s="165"/>
      <c r="X45" s="166"/>
      <c r="Y45" s="166"/>
      <c r="Z45" s="167"/>
      <c r="AA45" s="166"/>
      <c r="AB45" s="161">
        <f>COUNTIF(F45:AA45,"&gt;=35.5")</f>
        <v>0</v>
      </c>
      <c r="AC45" s="328"/>
      <c r="AD45" s="328"/>
    </row>
    <row r="46" spans="1:30" ht="23.25" customHeight="1" x14ac:dyDescent="0.25">
      <c r="A46" s="365"/>
      <c r="B46" s="301" t="s">
        <v>11</v>
      </c>
      <c r="C46" s="281" t="s">
        <v>74</v>
      </c>
      <c r="D46" s="161" t="s">
        <v>32</v>
      </c>
      <c r="E46" s="162" t="s">
        <v>41</v>
      </c>
      <c r="F46" s="169"/>
      <c r="G46" s="170"/>
      <c r="H46" s="169"/>
      <c r="I46" s="169"/>
      <c r="J46" s="169"/>
      <c r="K46" s="169"/>
      <c r="L46" s="164"/>
      <c r="M46" s="171"/>
      <c r="N46" s="171"/>
      <c r="O46" s="172"/>
      <c r="P46" s="165"/>
      <c r="Q46" s="165"/>
      <c r="R46" s="165"/>
      <c r="S46" s="165"/>
      <c r="T46" s="165"/>
      <c r="U46" s="165"/>
      <c r="V46" s="165"/>
      <c r="W46" s="165"/>
      <c r="X46" s="166"/>
      <c r="Y46" s="166"/>
      <c r="Z46" s="167"/>
      <c r="AA46" s="166"/>
      <c r="AB46" s="161">
        <f t="shared" si="2"/>
        <v>0</v>
      </c>
      <c r="AC46" s="328"/>
      <c r="AD46" s="328"/>
    </row>
    <row r="47" spans="1:30" ht="23.25" customHeight="1" thickBot="1" x14ac:dyDescent="0.3">
      <c r="A47" s="366"/>
      <c r="B47" s="302"/>
      <c r="C47" s="282"/>
      <c r="D47" s="277" t="s">
        <v>89</v>
      </c>
      <c r="E47" s="278"/>
      <c r="F47" s="174"/>
      <c r="G47" s="175"/>
      <c r="H47" s="176"/>
      <c r="I47" s="174"/>
      <c r="J47" s="174"/>
      <c r="K47" s="174"/>
      <c r="L47" s="177"/>
      <c r="M47" s="178"/>
      <c r="N47" s="178"/>
      <c r="O47" s="179"/>
      <c r="P47" s="179"/>
      <c r="Q47" s="179"/>
      <c r="R47" s="179"/>
      <c r="S47" s="179"/>
      <c r="T47" s="179"/>
      <c r="U47" s="179"/>
      <c r="V47" s="179"/>
      <c r="W47" s="179"/>
      <c r="X47" s="180"/>
      <c r="Y47" s="180"/>
      <c r="Z47" s="181"/>
      <c r="AA47" s="180"/>
      <c r="AB47" s="173">
        <f t="shared" si="2"/>
        <v>0</v>
      </c>
      <c r="AC47" s="329"/>
      <c r="AD47" s="329"/>
    </row>
    <row r="48" spans="1:30" ht="23.25" customHeight="1" x14ac:dyDescent="0.25">
      <c r="A48" s="333" t="s">
        <v>40</v>
      </c>
      <c r="B48" s="237" t="s">
        <v>27</v>
      </c>
      <c r="C48" s="238" t="s">
        <v>28</v>
      </c>
      <c r="D48" s="192" t="s">
        <v>32</v>
      </c>
      <c r="E48" s="193" t="s">
        <v>41</v>
      </c>
      <c r="F48" s="194"/>
      <c r="G48" s="194"/>
      <c r="H48" s="194"/>
      <c r="I48" s="194"/>
      <c r="J48" s="194"/>
      <c r="K48" s="194"/>
      <c r="L48" s="195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4"/>
      <c r="AA48" s="194"/>
      <c r="AB48" s="197">
        <f t="shared" si="2"/>
        <v>0</v>
      </c>
      <c r="AC48" s="339">
        <v>0</v>
      </c>
      <c r="AD48" s="339">
        <v>0</v>
      </c>
    </row>
    <row r="49" spans="1:30" ht="23.25" customHeight="1" x14ac:dyDescent="0.25">
      <c r="A49" s="334"/>
      <c r="B49" s="239" t="s">
        <v>44</v>
      </c>
      <c r="C49" s="240" t="s">
        <v>45</v>
      </c>
      <c r="D49" s="198" t="s">
        <v>32</v>
      </c>
      <c r="E49" s="199" t="s">
        <v>41</v>
      </c>
      <c r="F49" s="200"/>
      <c r="G49" s="200"/>
      <c r="H49" s="200"/>
      <c r="I49" s="200"/>
      <c r="J49" s="200"/>
      <c r="K49" s="200"/>
      <c r="L49" s="201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0"/>
      <c r="AA49" s="200"/>
      <c r="AB49" s="197">
        <f t="shared" si="2"/>
        <v>0</v>
      </c>
      <c r="AC49" s="340"/>
      <c r="AD49" s="340"/>
    </row>
    <row r="50" spans="1:30" ht="23.25" customHeight="1" x14ac:dyDescent="0.25">
      <c r="A50" s="334"/>
      <c r="B50" s="239" t="s">
        <v>29</v>
      </c>
      <c r="C50" s="240" t="s">
        <v>30</v>
      </c>
      <c r="D50" s="198" t="s">
        <v>32</v>
      </c>
      <c r="E50" s="199" t="s">
        <v>41</v>
      </c>
      <c r="F50" s="201"/>
      <c r="G50" s="201"/>
      <c r="H50" s="201"/>
      <c r="I50" s="201"/>
      <c r="J50" s="201"/>
      <c r="K50" s="201"/>
      <c r="L50" s="201"/>
      <c r="M50" s="203"/>
      <c r="N50" s="203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1"/>
      <c r="AA50" s="201"/>
      <c r="AB50" s="204">
        <f t="shared" si="2"/>
        <v>0</v>
      </c>
      <c r="AC50" s="340"/>
      <c r="AD50" s="340"/>
    </row>
    <row r="51" spans="1:30" ht="23.25" customHeight="1" x14ac:dyDescent="0.25">
      <c r="A51" s="334"/>
      <c r="B51" s="239" t="s">
        <v>12</v>
      </c>
      <c r="C51" s="240" t="s">
        <v>75</v>
      </c>
      <c r="D51" s="198" t="s">
        <v>32</v>
      </c>
      <c r="E51" s="199" t="s">
        <v>41</v>
      </c>
      <c r="F51" s="205"/>
      <c r="G51" s="201"/>
      <c r="H51" s="201"/>
      <c r="I51" s="201"/>
      <c r="J51" s="201"/>
      <c r="K51" s="201"/>
      <c r="L51" s="201"/>
      <c r="M51" s="203"/>
      <c r="N51" s="203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1"/>
      <c r="AA51" s="201"/>
      <c r="AB51" s="197">
        <f t="shared" si="2"/>
        <v>0</v>
      </c>
      <c r="AC51" s="340"/>
      <c r="AD51" s="340"/>
    </row>
    <row r="52" spans="1:30" ht="23.25" customHeight="1" x14ac:dyDescent="0.25">
      <c r="A52" s="334"/>
      <c r="B52" s="309" t="s">
        <v>12</v>
      </c>
      <c r="C52" s="307" t="s">
        <v>76</v>
      </c>
      <c r="D52" s="192" t="s">
        <v>32</v>
      </c>
      <c r="E52" s="193" t="s">
        <v>41</v>
      </c>
      <c r="F52" s="195"/>
      <c r="G52" s="195"/>
      <c r="H52" s="195"/>
      <c r="I52" s="195"/>
      <c r="J52" s="195"/>
      <c r="K52" s="201"/>
      <c r="L52" s="201"/>
      <c r="M52" s="203"/>
      <c r="N52" s="203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1"/>
      <c r="AA52" s="201"/>
      <c r="AB52" s="204">
        <f t="shared" si="2"/>
        <v>0</v>
      </c>
      <c r="AC52" s="340"/>
      <c r="AD52" s="340"/>
    </row>
    <row r="53" spans="1:30" ht="23.25" customHeight="1" thickBot="1" x14ac:dyDescent="0.3">
      <c r="A53" s="334"/>
      <c r="B53" s="310"/>
      <c r="C53" s="308"/>
      <c r="D53" s="275" t="s">
        <v>89</v>
      </c>
      <c r="E53" s="276"/>
      <c r="F53" s="200"/>
      <c r="G53" s="200"/>
      <c r="H53" s="200"/>
      <c r="I53" s="200"/>
      <c r="J53" s="200"/>
      <c r="K53" s="200"/>
      <c r="L53" s="201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0"/>
      <c r="AA53" s="200"/>
      <c r="AB53" s="197">
        <f t="shared" si="2"/>
        <v>0</v>
      </c>
      <c r="AC53" s="340"/>
      <c r="AD53" s="340"/>
    </row>
    <row r="54" spans="1:30" ht="23.25" customHeight="1" x14ac:dyDescent="0.25">
      <c r="A54" s="330" t="s">
        <v>19</v>
      </c>
      <c r="B54" s="241" t="s">
        <v>14</v>
      </c>
      <c r="C54" s="242" t="s">
        <v>77</v>
      </c>
      <c r="D54" s="206" t="s">
        <v>32</v>
      </c>
      <c r="E54" s="207" t="s">
        <v>41</v>
      </c>
      <c r="F54" s="208"/>
      <c r="G54" s="208"/>
      <c r="H54" s="208"/>
      <c r="I54" s="208"/>
      <c r="J54" s="208"/>
      <c r="K54" s="208"/>
      <c r="L54" s="209"/>
      <c r="M54" s="210"/>
      <c r="N54" s="210"/>
      <c r="O54" s="210"/>
      <c r="P54" s="211"/>
      <c r="Q54" s="211"/>
      <c r="R54" s="211"/>
      <c r="S54" s="211"/>
      <c r="T54" s="211"/>
      <c r="U54" s="208"/>
      <c r="V54" s="210"/>
      <c r="W54" s="208"/>
      <c r="X54" s="208"/>
      <c r="Y54" s="210"/>
      <c r="Z54" s="208"/>
      <c r="AA54" s="208"/>
      <c r="AB54" s="206">
        <f t="shared" si="2"/>
        <v>0</v>
      </c>
      <c r="AC54" s="335">
        <v>0</v>
      </c>
      <c r="AD54" s="335">
        <v>0</v>
      </c>
    </row>
    <row r="55" spans="1:30" ht="23.25" customHeight="1" x14ac:dyDescent="0.25">
      <c r="A55" s="331"/>
      <c r="B55" s="243" t="s">
        <v>14</v>
      </c>
      <c r="C55" s="244" t="s">
        <v>38</v>
      </c>
      <c r="D55" s="183" t="s">
        <v>32</v>
      </c>
      <c r="E55" s="212" t="s">
        <v>41</v>
      </c>
      <c r="F55" s="213"/>
      <c r="G55" s="213"/>
      <c r="H55" s="213"/>
      <c r="I55" s="213"/>
      <c r="J55" s="213"/>
      <c r="K55" s="213"/>
      <c r="L55" s="182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3"/>
      <c r="AA55" s="213"/>
      <c r="AB55" s="187">
        <f t="shared" si="2"/>
        <v>0</v>
      </c>
      <c r="AC55" s="336"/>
      <c r="AD55" s="336"/>
    </row>
    <row r="56" spans="1:30" ht="23.25" customHeight="1" x14ac:dyDescent="0.25">
      <c r="A56" s="331"/>
      <c r="B56" s="305" t="s">
        <v>15</v>
      </c>
      <c r="C56" s="303" t="s">
        <v>13</v>
      </c>
      <c r="D56" s="187" t="s">
        <v>32</v>
      </c>
      <c r="E56" s="215" t="s">
        <v>41</v>
      </c>
      <c r="F56" s="184"/>
      <c r="G56" s="188"/>
      <c r="H56" s="184"/>
      <c r="I56" s="184"/>
      <c r="J56" s="184"/>
      <c r="K56" s="184"/>
      <c r="L56" s="185"/>
      <c r="M56" s="186"/>
      <c r="N56" s="186"/>
      <c r="O56" s="185"/>
      <c r="P56" s="185"/>
      <c r="Q56" s="185"/>
      <c r="R56" s="185"/>
      <c r="S56" s="216"/>
      <c r="T56" s="185"/>
      <c r="U56" s="185"/>
      <c r="V56" s="185"/>
      <c r="W56" s="185"/>
      <c r="X56" s="185"/>
      <c r="Y56" s="185"/>
      <c r="Z56" s="184"/>
      <c r="AA56" s="184"/>
      <c r="AB56" s="187">
        <f t="shared" si="2"/>
        <v>0</v>
      </c>
      <c r="AC56" s="337"/>
      <c r="AD56" s="336"/>
    </row>
    <row r="57" spans="1:30" ht="23.25" customHeight="1" thickBot="1" x14ac:dyDescent="0.3">
      <c r="A57" s="332"/>
      <c r="B57" s="306"/>
      <c r="C57" s="304"/>
      <c r="D57" s="273" t="s">
        <v>89</v>
      </c>
      <c r="E57" s="274"/>
      <c r="F57" s="189"/>
      <c r="G57" s="218"/>
      <c r="H57" s="219"/>
      <c r="I57" s="189"/>
      <c r="J57" s="189"/>
      <c r="K57" s="189"/>
      <c r="L57" s="191"/>
      <c r="M57" s="190"/>
      <c r="N57" s="190"/>
      <c r="O57" s="191"/>
      <c r="P57" s="220"/>
      <c r="Q57" s="221"/>
      <c r="R57" s="191"/>
      <c r="S57" s="191"/>
      <c r="T57" s="191"/>
      <c r="U57" s="191"/>
      <c r="V57" s="191"/>
      <c r="W57" s="191"/>
      <c r="X57" s="191"/>
      <c r="Y57" s="191"/>
      <c r="Z57" s="189"/>
      <c r="AA57" s="189"/>
      <c r="AB57" s="217">
        <f t="shared" si="2"/>
        <v>0</v>
      </c>
      <c r="AC57" s="338"/>
      <c r="AD57" s="338"/>
    </row>
    <row r="58" spans="1:30" ht="23.25" customHeight="1" thickBot="1" x14ac:dyDescent="0.35">
      <c r="A58" s="3" t="s">
        <v>34</v>
      </c>
      <c r="B58" s="3"/>
      <c r="C58" s="3"/>
      <c r="D58" s="15" t="s">
        <v>49</v>
      </c>
      <c r="E58" s="23" t="s">
        <v>50</v>
      </c>
      <c r="F58" s="23"/>
      <c r="G58" s="23"/>
      <c r="H58" s="23"/>
      <c r="I58" s="23"/>
      <c r="J58" s="23"/>
      <c r="L58" s="23"/>
      <c r="Q58" s="15"/>
      <c r="R58" s="74" t="s">
        <v>46</v>
      </c>
      <c r="S58" s="23" t="s">
        <v>51</v>
      </c>
      <c r="T58" s="15"/>
      <c r="U58" s="15"/>
      <c r="V58" s="15"/>
      <c r="W58" s="15"/>
      <c r="X58" s="15"/>
      <c r="Y58" s="15"/>
      <c r="Z58" s="22"/>
      <c r="AA58" s="15"/>
      <c r="AB58" s="15"/>
      <c r="AC58" s="15"/>
      <c r="AD58" s="15"/>
    </row>
    <row r="59" spans="1:30" ht="23.25" customHeight="1" thickTop="1" thickBot="1" x14ac:dyDescent="0.4">
      <c r="A59" s="3" t="str">
        <f>A41</f>
        <v xml:space="preserve">Note:  FRM data validated through end of April. </v>
      </c>
      <c r="B59" s="3"/>
      <c r="C59" s="3"/>
      <c r="D59" s="42" t="s">
        <v>32</v>
      </c>
      <c r="E59" s="23" t="s">
        <v>52</v>
      </c>
      <c r="F59" s="23"/>
      <c r="G59" s="23"/>
      <c r="H59" s="23"/>
      <c r="I59" s="23"/>
      <c r="J59" s="23"/>
      <c r="L59" s="43"/>
      <c r="O59" s="27"/>
      <c r="Q59" s="54"/>
      <c r="R59" s="60"/>
      <c r="S59" s="61"/>
      <c r="T59" s="23" t="s">
        <v>79</v>
      </c>
      <c r="U59" s="23"/>
      <c r="AB59" s="24"/>
      <c r="AC59" s="24"/>
      <c r="AD59" s="25"/>
    </row>
    <row r="60" spans="1:30" ht="23.25" customHeight="1" thickTop="1" thickBot="1" x14ac:dyDescent="0.4">
      <c r="A60" s="3" t="str">
        <f>A42</f>
        <v>Note:  Continuous data validated through end of February.</v>
      </c>
      <c r="B60" s="3"/>
      <c r="C60" s="3"/>
      <c r="D60" s="98" t="s">
        <v>47</v>
      </c>
      <c r="E60" s="99" t="s">
        <v>80</v>
      </c>
      <c r="F60" s="34"/>
      <c r="G60" s="34"/>
      <c r="H60" s="34"/>
      <c r="I60" s="34"/>
      <c r="J60" s="34"/>
      <c r="T60" s="27"/>
      <c r="U60" s="27"/>
      <c r="V60" s="27"/>
      <c r="W60" s="27"/>
      <c r="X60" s="27"/>
      <c r="Y60" s="96"/>
      <c r="Z60" s="34" t="s">
        <v>48</v>
      </c>
      <c r="AA60" s="34"/>
      <c r="AB60" s="24"/>
      <c r="AC60" s="24"/>
      <c r="AD60" s="25"/>
    </row>
    <row r="61" spans="1:30" ht="23.25" customHeight="1" thickTop="1" x14ac:dyDescent="0.3">
      <c r="B61" s="4"/>
      <c r="C61" s="4"/>
      <c r="D61" s="97"/>
      <c r="E61" s="23"/>
      <c r="F61" s="23"/>
      <c r="G61" s="23"/>
      <c r="H61" s="23"/>
      <c r="I61" s="23"/>
      <c r="J61" s="23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4"/>
      <c r="AA61" s="24"/>
      <c r="AB61" s="26"/>
      <c r="AC61" s="26"/>
      <c r="AD61" s="26"/>
    </row>
    <row r="63" spans="1:30" ht="12.75" customHeight="1" x14ac:dyDescent="0.25"/>
  </sheetData>
  <mergeCells count="67">
    <mergeCell ref="A44:A47"/>
    <mergeCell ref="AC44:AC47"/>
    <mergeCell ref="C30:C31"/>
    <mergeCell ref="B26:B27"/>
    <mergeCell ref="AC37:AC39"/>
    <mergeCell ref="AD54:AD57"/>
    <mergeCell ref="AD48:AD53"/>
    <mergeCell ref="AD34:AD36"/>
    <mergeCell ref="AD37:AD39"/>
    <mergeCell ref="A34:A36"/>
    <mergeCell ref="A1:AD1"/>
    <mergeCell ref="A23:A33"/>
    <mergeCell ref="AC23:AC33"/>
    <mergeCell ref="AD23:AD33"/>
    <mergeCell ref="AB2:AD2"/>
    <mergeCell ref="C38:C39"/>
    <mergeCell ref="B38:B39"/>
    <mergeCell ref="AD5:AD22"/>
    <mergeCell ref="A5:A22"/>
    <mergeCell ref="AC5:AC22"/>
    <mergeCell ref="A37:A39"/>
    <mergeCell ref="B13:B14"/>
    <mergeCell ref="AD44:AD47"/>
    <mergeCell ref="A54:A57"/>
    <mergeCell ref="A48:A53"/>
    <mergeCell ref="AC54:AC57"/>
    <mergeCell ref="AC48:AC53"/>
    <mergeCell ref="AC34:AC36"/>
    <mergeCell ref="C13:C14"/>
    <mergeCell ref="B15:B16"/>
    <mergeCell ref="C15:C16"/>
    <mergeCell ref="B19:B20"/>
    <mergeCell ref="B21:B22"/>
    <mergeCell ref="C19:C20"/>
    <mergeCell ref="C21:C22"/>
    <mergeCell ref="C26:C27"/>
    <mergeCell ref="B24:B25"/>
    <mergeCell ref="C24:C25"/>
    <mergeCell ref="B30:B31"/>
    <mergeCell ref="B46:B47"/>
    <mergeCell ref="C56:C57"/>
    <mergeCell ref="B56:B57"/>
    <mergeCell ref="C52:C53"/>
    <mergeCell ref="B52:B53"/>
    <mergeCell ref="B35:B36"/>
    <mergeCell ref="C35:C36"/>
    <mergeCell ref="D5:E5"/>
    <mergeCell ref="D8:E8"/>
    <mergeCell ref="D10:E10"/>
    <mergeCell ref="D11:E11"/>
    <mergeCell ref="D14:E14"/>
    <mergeCell ref="D16:E16"/>
    <mergeCell ref="D20:E20"/>
    <mergeCell ref="D33:E33"/>
    <mergeCell ref="D31:E31"/>
    <mergeCell ref="D27:E27"/>
    <mergeCell ref="D39:E39"/>
    <mergeCell ref="D37:E37"/>
    <mergeCell ref="D34:E34"/>
    <mergeCell ref="D36:E36"/>
    <mergeCell ref="D25:E25"/>
    <mergeCell ref="D57:E57"/>
    <mergeCell ref="D53:E53"/>
    <mergeCell ref="D47:E47"/>
    <mergeCell ref="D44:E44"/>
    <mergeCell ref="C46:C47"/>
    <mergeCell ref="D22:E22"/>
  </mergeCells>
  <phoneticPr fontId="0" type="noConversion"/>
  <conditionalFormatting sqref="F5:AA39 F44:AA57">
    <cfRule type="cellIs" dxfId="1" priority="3" stopIfTrue="1" operator="lessThan">
      <formula>35.5</formula>
    </cfRule>
    <cfRule type="cellIs" dxfId="0" priority="4" stopIfTrue="1" operator="greaterThanOrEqual">
      <formula>35.5</formula>
    </cfRule>
  </conditionalFormatting>
  <printOptions horizontalCentered="1"/>
  <pageMargins left="0" right="0" top="0.75" bottom="0" header="0.25" footer="0"/>
  <pageSetup scale="47" fitToHeight="2" orientation="landscape" r:id="rId1"/>
  <headerFooter alignWithMargins="0"/>
  <rowBreaks count="1" manualBreakCount="1">
    <brk id="43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2019</vt:lpstr>
      <vt:lpstr>'2019'!Print_Area</vt:lpstr>
      <vt:lpstr>'2019'!Print_Titles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2019-05-10T20:05:08Z</cp:lastPrinted>
  <dcterms:created xsi:type="dcterms:W3CDTF">2000-07-10T20:17:42Z</dcterms:created>
  <dcterms:modified xsi:type="dcterms:W3CDTF">2022-09-21T13:41:01Z</dcterms:modified>
</cp:coreProperties>
</file>