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F085F676-6F28-4BF1-B500-BE79830F3BF9}" xr6:coauthVersionLast="47" xr6:coauthVersionMax="47" xr10:uidLastSave="{00000000-0000-0000-0000-000000000000}"/>
  <bookViews>
    <workbookView xWindow="-108" yWindow="-108" windowWidth="19416" windowHeight="10416"/>
  </bookViews>
  <sheets>
    <sheet name="2018" sheetId="1" r:id="rId1"/>
  </sheets>
  <definedNames>
    <definedName name="_xlnm.Print_Area" localSheetId="0">'2018'!$A$1:$AD$68</definedName>
    <definedName name="_xlnm.Print_Titles" localSheetId="0">'2018'!$2:$4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1" i="1" l="1"/>
  <c r="AB32" i="1"/>
  <c r="AB51" i="1"/>
  <c r="AB42" i="1"/>
  <c r="AB43" i="1"/>
  <c r="AB44" i="1"/>
  <c r="AB41" i="1"/>
  <c r="AB39" i="1"/>
  <c r="AB40" i="1"/>
  <c r="AB38" i="1"/>
  <c r="AB37" i="1"/>
  <c r="AB36" i="1"/>
  <c r="AB23" i="1"/>
  <c r="AB17" i="1"/>
  <c r="AB53" i="1"/>
  <c r="AB28" i="1"/>
  <c r="AB9" i="1"/>
  <c r="AB64" i="1"/>
  <c r="AB63" i="1"/>
  <c r="AB62" i="1"/>
  <c r="AB61" i="1"/>
  <c r="AB60" i="1"/>
  <c r="AB57" i="1"/>
  <c r="AB58" i="1"/>
  <c r="AB59" i="1"/>
  <c r="AB56" i="1"/>
  <c r="AB55" i="1"/>
  <c r="AB54" i="1"/>
  <c r="AB52" i="1"/>
  <c r="AB50" i="1"/>
  <c r="AB49" i="1"/>
  <c r="AB25" i="1"/>
  <c r="AB8" i="1"/>
  <c r="AB10" i="1"/>
  <c r="AB11" i="1"/>
  <c r="AB12" i="1"/>
  <c r="AB13" i="1"/>
  <c r="AB14" i="1"/>
  <c r="AB15" i="1"/>
  <c r="AB16" i="1"/>
  <c r="AB18" i="1"/>
  <c r="AB19" i="1"/>
  <c r="AB20" i="1"/>
  <c r="AB21" i="1"/>
  <c r="AB22" i="1"/>
  <c r="AB24" i="1"/>
  <c r="AB6" i="1"/>
  <c r="AB7" i="1"/>
  <c r="AB5" i="1"/>
  <c r="AB29" i="1"/>
  <c r="AB30" i="1"/>
  <c r="AB33" i="1"/>
  <c r="AB34" i="1"/>
  <c r="AB35" i="1"/>
  <c r="AB27" i="1"/>
  <c r="AB26" i="1"/>
  <c r="A67" i="1"/>
  <c r="A66" i="1"/>
</calcChain>
</file>

<file path=xl/sharedStrings.xml><?xml version="1.0" encoding="utf-8"?>
<sst xmlns="http://schemas.openxmlformats.org/spreadsheetml/2006/main" count="216" uniqueCount="99">
  <si>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</si>
  <si>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</si>
  <si>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</si>
  <si>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</si>
  <si>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</si>
  <si>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</si>
  <si>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</si>
  <si>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</si>
  <si>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</si>
  <si>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</si>
  <si>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</si>
  <si>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</si>
  <si>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</si>
  <si>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</si>
  <si>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</si>
  <si>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</si>
  <si>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</si>
  <si>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</si>
  <si>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</si>
  <si>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</si>
  <si>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</si>
  <si>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</si>
  <si>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Henry</t>
  </si>
  <si>
    <t>Mechanicsburg</t>
  </si>
  <si>
    <t>Gary - Burr St.</t>
  </si>
  <si>
    <t>Tippecanoe</t>
  </si>
  <si>
    <t>Lafayette - Greenbush St.</t>
  </si>
  <si>
    <t>Dubois</t>
  </si>
  <si>
    <t>Jasper - Post Office</t>
  </si>
  <si>
    <t>Spencer</t>
  </si>
  <si>
    <t>Dale</t>
  </si>
  <si>
    <t>TOTAL AQADs</t>
  </si>
  <si>
    <t>FRM</t>
  </si>
  <si>
    <t>Regular 3-day sample date</t>
  </si>
  <si>
    <t xml:space="preserve">NR : Data haven't been retrieved or processed.   </t>
  </si>
  <si>
    <t>North Central
Indiana</t>
  </si>
  <si>
    <t>West Central
Indiana</t>
  </si>
  <si>
    <t>SITE NAME</t>
  </si>
  <si>
    <t>Charlestown State Park</t>
  </si>
  <si>
    <t>Monroe</t>
  </si>
  <si>
    <t>Southwest
Indiana</t>
  </si>
  <si>
    <t>East Central Indiana</t>
  </si>
  <si>
    <t>1/3</t>
  </si>
  <si>
    <t>Whitley</t>
  </si>
  <si>
    <t>Larwill</t>
  </si>
  <si>
    <t>Green</t>
  </si>
  <si>
    <t>Plummer</t>
  </si>
  <si>
    <t>-</t>
  </si>
  <si>
    <t>FI</t>
  </si>
  <si>
    <t xml:space="preserve"> Values previously under investigation</t>
  </si>
  <si>
    <t>INV</t>
  </si>
  <si>
    <t>Data are invalid.</t>
  </si>
  <si>
    <t>No sample available or no monitor operating.</t>
  </si>
  <si>
    <t>Daily Sampling Sites</t>
  </si>
  <si>
    <t>Hamilton</t>
  </si>
  <si>
    <t xml:space="preserve">Fishers </t>
  </si>
  <si>
    <t>Bartholomew</t>
  </si>
  <si>
    <t>Howard</t>
  </si>
  <si>
    <t>Hammond - Purdue</t>
  </si>
  <si>
    <t>Kokomo - E. Vaile Ave.</t>
  </si>
  <si>
    <t>Columbus - Rocky Ford Rd.</t>
  </si>
  <si>
    <t>South Bend - Shields Dr.</t>
  </si>
  <si>
    <t>Muncie - Central H.S.</t>
  </si>
  <si>
    <t>Anderson - Eastside Elem. Sch.</t>
  </si>
  <si>
    <t>Indpls. - West St.</t>
  </si>
  <si>
    <t>Indpls. - Washington Park</t>
  </si>
  <si>
    <t>Indpls. - W. 18th St.</t>
  </si>
  <si>
    <t>Indpls. - E. Michigan St.</t>
  </si>
  <si>
    <t>Indpls. - School 21</t>
  </si>
  <si>
    <t>Indpls. - I-70 E</t>
  </si>
  <si>
    <t>Mon. Type</t>
  </si>
  <si>
    <t>Bloomington</t>
  </si>
  <si>
    <t>East Chicago - Franklin Sch.</t>
  </si>
  <si>
    <t>Gary - Madison St.</t>
  </si>
  <si>
    <t>Michigan City - Marsh Elem. Sch.</t>
  </si>
  <si>
    <t>Elkhart - Prairie St.</t>
  </si>
  <si>
    <t>Terre Haute - Lafayette Ave.</t>
  </si>
  <si>
    <t>Evansville - University of Evansville</t>
  </si>
  <si>
    <t>Evansville - Buena Vista Rd.</t>
  </si>
  <si>
    <t>Evansville - E. Walnut St.</t>
  </si>
  <si>
    <t>Jeffersonville - Walnut St.</t>
  </si>
  <si>
    <t>Samp. Freq.</t>
  </si>
  <si>
    <t xml:space="preserve">  Proposed Exceptional Events </t>
  </si>
  <si>
    <t>Further investigation underway to determine if data are to be flagged or declared exceptional events</t>
  </si>
  <si>
    <t>Sullivan</t>
  </si>
  <si>
    <t>Dugger</t>
  </si>
  <si>
    <t>Blue Numbers are Less than 35.5 ug/m3 (Forecast &amp; NAAQS Level)</t>
  </si>
  <si>
    <t>SITE    DAYS       &gt;= 35.5 ug/m3</t>
  </si>
  <si>
    <t xml:space="preserve">AREA    DAYS   &gt;= 35.5 ug/m3 </t>
  </si>
  <si>
    <t>PM2.5 Air Quality Action Days</t>
  </si>
  <si>
    <t xml:space="preserve">Red Numbers are Greater than or Equal to 35.5 ug/m3 (Forecast &amp; NAAQS Level) </t>
  </si>
  <si>
    <t>2018 Indiana PM2.5 AQAD and Exceedance Summary</t>
  </si>
  <si>
    <t>Hammond - 167th St.</t>
  </si>
  <si>
    <t>CONT</t>
  </si>
  <si>
    <t>NR</t>
  </si>
  <si>
    <t>Further investigation underway to determine if data are to be flagged valid or declared exceptional events</t>
  </si>
  <si>
    <t xml:space="preserve">Note:  FRM data validated through end of December. </t>
  </si>
  <si>
    <t>Note:  Continuous data validated through end of December.</t>
  </si>
  <si>
    <t>Updated Thru:   12-31-2018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</si>
</sst>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0" x14ac:knownFonts="1">
    <font>
      <sz val="10"/>
      <name val="Arial"/>
    </font>
    <font>
      <b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/>
      <top style="thick">
        <color rgb="FF00B0F0"/>
      </top>
      <bottom/>
      <diagonal/>
    </border>
    <border>
      <left style="thick">
        <color rgb="FF00B0F0"/>
      </left>
      <right/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</borders>
  <cellStyleXfs count="1">
    <xf numFmtId="0" fontId="0" fillId="0" borderId="1"/>
  </cellStyleXfs>
  <cellXfs count="421">
    <xf numFmtId="0" fontId="0" fillId="0" borderId="1" xfId="0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1" fontId="3" fillId="2" borderId="6" xfId="0" applyNumberFormat="1" applyFont="1" applyFill="1" applyBorder="1" applyAlignment="1">
      <alignment horizontal="center" vertical="center"/>
    </xf>
    <xf numFmtId="171" fontId="3" fillId="2" borderId="7" xfId="0" applyNumberFormat="1" applyFont="1" applyFill="1" applyBorder="1" applyAlignment="1">
      <alignment horizontal="center" vertical="center"/>
    </xf>
    <xf numFmtId="171" fontId="3" fillId="2" borderId="8" xfId="0" applyNumberFormat="1" applyFont="1" applyFill="1" applyBorder="1" applyAlignment="1">
      <alignment horizontal="center" vertical="center"/>
    </xf>
    <xf numFmtId="171" fontId="3" fillId="2" borderId="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171" fontId="3" fillId="0" borderId="10" xfId="0" applyNumberFormat="1" applyFont="1" applyFill="1" applyBorder="1" applyAlignment="1">
      <alignment horizontal="center" vertical="center"/>
    </xf>
    <xf numFmtId="171" fontId="3" fillId="2" borderId="11" xfId="0" applyNumberFormat="1" applyFont="1" applyFill="1" applyBorder="1" applyAlignment="1">
      <alignment horizontal="center" vertical="center"/>
    </xf>
    <xf numFmtId="171" fontId="3" fillId="2" borderId="12" xfId="0" applyNumberFormat="1" applyFont="1" applyFill="1" applyBorder="1" applyAlignment="1">
      <alignment horizontal="center" vertical="center"/>
    </xf>
    <xf numFmtId="171" fontId="3" fillId="2" borderId="10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3" borderId="10" xfId="0" quotePrefix="1" applyFont="1" applyFill="1" applyBorder="1" applyAlignment="1">
      <alignment horizontal="center" vertical="center"/>
    </xf>
    <xf numFmtId="0" fontId="3" fillId="2" borderId="10" xfId="0" quotePrefix="1" applyFont="1" applyFill="1" applyBorder="1" applyAlignment="1">
      <alignment horizontal="center" vertical="center"/>
    </xf>
    <xf numFmtId="171" fontId="3" fillId="2" borderId="14" xfId="0" applyNumberFormat="1" applyFont="1" applyFill="1" applyBorder="1" applyAlignment="1">
      <alignment horizontal="center" vertical="center"/>
    </xf>
    <xf numFmtId="171" fontId="3" fillId="2" borderId="15" xfId="0" applyNumberFormat="1" applyFont="1" applyFill="1" applyBorder="1" applyAlignment="1">
      <alignment horizontal="center" vertical="center"/>
    </xf>
    <xf numFmtId="171" fontId="3" fillId="2" borderId="13" xfId="0" applyNumberFormat="1" applyFont="1" applyFill="1" applyBorder="1" applyAlignment="1">
      <alignment horizontal="center" vertical="center"/>
    </xf>
    <xf numFmtId="171" fontId="3" fillId="2" borderId="16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1" fontId="3" fillId="0" borderId="13" xfId="0" applyNumberFormat="1" applyFont="1" applyFill="1" applyBorder="1" applyAlignment="1">
      <alignment horizontal="center" vertical="center"/>
    </xf>
    <xf numFmtId="171" fontId="3" fillId="0" borderId="16" xfId="0" applyNumberFormat="1" applyFont="1" applyFill="1" applyBorder="1" applyAlignment="1">
      <alignment horizontal="center" vertical="center"/>
    </xf>
    <xf numFmtId="171" fontId="3" fillId="0" borderId="17" xfId="0" applyNumberFormat="1" applyFont="1" applyFill="1" applyBorder="1" applyAlignment="1">
      <alignment horizontal="center" vertical="center"/>
    </xf>
    <xf numFmtId="171" fontId="3" fillId="0" borderId="18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0" fontId="8" fillId="4" borderId="0" xfId="0" applyFont="1" applyFill="1" applyBorder="1"/>
    <xf numFmtId="171" fontId="3" fillId="2" borderId="19" xfId="0" applyNumberFormat="1" applyFont="1" applyFill="1" applyBorder="1" applyAlignment="1">
      <alignment horizontal="center" vertical="center"/>
    </xf>
    <xf numFmtId="171" fontId="3" fillId="2" borderId="20" xfId="0" quotePrefix="1" applyNumberFormat="1" applyFont="1" applyFill="1" applyBorder="1" applyAlignment="1">
      <alignment horizontal="center" vertical="center"/>
    </xf>
    <xf numFmtId="171" fontId="3" fillId="0" borderId="17" xfId="0" applyNumberFormat="1" applyFont="1" applyFill="1" applyBorder="1" applyAlignment="1">
      <alignment horizontal="center" vertical="center" wrapText="1"/>
    </xf>
    <xf numFmtId="171" fontId="3" fillId="2" borderId="21" xfId="0" applyNumberFormat="1" applyFont="1" applyFill="1" applyBorder="1" applyAlignment="1">
      <alignment horizontal="center" vertical="center"/>
    </xf>
    <xf numFmtId="16" fontId="1" fillId="0" borderId="0" xfId="0" applyNumberFormat="1" applyFont="1" applyBorder="1" applyAlignment="1">
      <alignment horizontal="left"/>
    </xf>
    <xf numFmtId="171" fontId="3" fillId="2" borderId="22" xfId="0" applyNumberFormat="1" applyFont="1" applyFill="1" applyBorder="1" applyAlignment="1">
      <alignment horizontal="center" vertical="center"/>
    </xf>
    <xf numFmtId="171" fontId="3" fillId="0" borderId="10" xfId="0" quotePrefix="1" applyNumberFormat="1" applyFont="1" applyFill="1" applyBorder="1" applyAlignment="1">
      <alignment horizontal="center" vertical="center"/>
    </xf>
    <xf numFmtId="171" fontId="3" fillId="2" borderId="4" xfId="0" applyNumberFormat="1" applyFont="1" applyFill="1" applyBorder="1" applyAlignment="1">
      <alignment horizontal="center" vertical="center"/>
    </xf>
    <xf numFmtId="171" fontId="3" fillId="2" borderId="3" xfId="0" applyNumberFormat="1" applyFont="1" applyFill="1" applyBorder="1" applyAlignment="1">
      <alignment horizontal="center" vertical="center"/>
    </xf>
    <xf numFmtId="171" fontId="3" fillId="2" borderId="5" xfId="0" applyNumberFormat="1" applyFont="1" applyFill="1" applyBorder="1" applyAlignment="1">
      <alignment horizontal="center" vertical="center"/>
    </xf>
    <xf numFmtId="171" fontId="3" fillId="2" borderId="23" xfId="0" applyNumberFormat="1" applyFont="1" applyFill="1" applyBorder="1" applyAlignment="1">
      <alignment horizontal="center" vertical="center"/>
    </xf>
    <xf numFmtId="171" fontId="3" fillId="0" borderId="12" xfId="0" applyNumberFormat="1" applyFont="1" applyFill="1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171" fontId="3" fillId="2" borderId="10" xfId="0" quotePrefix="1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" fontId="3" fillId="3" borderId="12" xfId="0" quotePrefix="1" applyNumberFormat="1" applyFont="1" applyFill="1" applyBorder="1" applyAlignment="1">
      <alignment horizontal="center" vertical="center"/>
    </xf>
    <xf numFmtId="171" fontId="3" fillId="0" borderId="19" xfId="0" applyNumberFormat="1" applyFont="1" applyFill="1" applyBorder="1" applyAlignment="1">
      <alignment horizontal="center" vertical="center"/>
    </xf>
    <xf numFmtId="171" fontId="3" fillId="0" borderId="15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4" fontId="5" fillId="3" borderId="24" xfId="0" applyNumberFormat="1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71" fontId="3" fillId="2" borderId="18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171" fontId="3" fillId="2" borderId="26" xfId="0" applyNumberFormat="1" applyFont="1" applyFill="1" applyBorder="1" applyAlignment="1">
      <alignment horizontal="center" vertical="center"/>
    </xf>
    <xf numFmtId="171" fontId="3" fillId="2" borderId="27" xfId="0" applyNumberFormat="1" applyFont="1" applyFill="1" applyBorder="1" applyAlignment="1">
      <alignment horizontal="center" vertical="center"/>
    </xf>
    <xf numFmtId="171" fontId="3" fillId="2" borderId="17" xfId="0" applyNumberFormat="1" applyFont="1" applyFill="1" applyBorder="1" applyAlignment="1">
      <alignment horizontal="center" vertical="center"/>
    </xf>
    <xf numFmtId="0" fontId="3" fillId="2" borderId="11" xfId="0" quotePrefix="1" applyFont="1" applyFill="1" applyBorder="1" applyAlignment="1">
      <alignment horizontal="center" vertical="center"/>
    </xf>
    <xf numFmtId="171" fontId="3" fillId="2" borderId="20" xfId="0" applyNumberFormat="1" applyFont="1" applyFill="1" applyBorder="1" applyAlignment="1">
      <alignment horizontal="center" vertical="center"/>
    </xf>
    <xf numFmtId="171" fontId="3" fillId="2" borderId="28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171" fontId="3" fillId="0" borderId="16" xfId="0" quotePrefix="1" applyNumberFormat="1" applyFont="1" applyFill="1" applyBorder="1" applyAlignment="1">
      <alignment horizontal="center" vertical="center"/>
    </xf>
    <xf numFmtId="171" fontId="3" fillId="0" borderId="13" xfId="0" quotePrefix="1" applyNumberFormat="1" applyFont="1" applyFill="1" applyBorder="1" applyAlignment="1">
      <alignment horizontal="center" vertical="center"/>
    </xf>
    <xf numFmtId="171" fontId="3" fillId="0" borderId="12" xfId="0" quotePrefix="1" applyNumberFormat="1" applyFont="1" applyFill="1" applyBorder="1" applyAlignment="1">
      <alignment horizontal="center" vertical="center"/>
    </xf>
    <xf numFmtId="171" fontId="3" fillId="2" borderId="17" xfId="0" quotePrefix="1" applyNumberFormat="1" applyFont="1" applyFill="1" applyBorder="1" applyAlignment="1">
      <alignment horizontal="center" vertical="center"/>
    </xf>
    <xf numFmtId="171" fontId="3" fillId="0" borderId="17" xfId="0" quotePrefix="1" applyNumberFormat="1" applyFont="1" applyFill="1" applyBorder="1" applyAlignment="1">
      <alignment horizontal="center" vertical="center"/>
    </xf>
    <xf numFmtId="171" fontId="3" fillId="0" borderId="19" xfId="0" quotePrefix="1" applyNumberFormat="1" applyFont="1" applyFill="1" applyBorder="1" applyAlignment="1">
      <alignment horizontal="center" vertical="center"/>
    </xf>
    <xf numFmtId="171" fontId="3" fillId="2" borderId="33" xfId="0" applyNumberFormat="1" applyFont="1" applyFill="1" applyBorder="1" applyAlignment="1">
      <alignment horizontal="center" vertical="center"/>
    </xf>
    <xf numFmtId="171" fontId="3" fillId="0" borderId="4" xfId="0" quotePrefix="1" applyNumberFormat="1" applyFont="1" applyFill="1" applyBorder="1" applyAlignment="1">
      <alignment horizontal="center" vertical="center"/>
    </xf>
    <xf numFmtId="171" fontId="3" fillId="0" borderId="4" xfId="0" applyNumberFormat="1" applyFont="1" applyFill="1" applyBorder="1" applyAlignment="1">
      <alignment horizontal="center" vertical="center"/>
    </xf>
    <xf numFmtId="171" fontId="3" fillId="2" borderId="16" xfId="0" quotePrefix="1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 wrapText="1"/>
    </xf>
    <xf numFmtId="170" fontId="1" fillId="5" borderId="25" xfId="0" applyNumberFormat="1" applyFont="1" applyFill="1" applyBorder="1" applyAlignment="1">
      <alignment horizontal="center" vertical="center"/>
    </xf>
    <xf numFmtId="171" fontId="3" fillId="2" borderId="36" xfId="0" applyNumberFormat="1" applyFont="1" applyFill="1" applyBorder="1" applyAlignment="1">
      <alignment horizontal="center" vertical="center"/>
    </xf>
    <xf numFmtId="171" fontId="3" fillId="0" borderId="22" xfId="0" applyNumberFormat="1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171" fontId="3" fillId="2" borderId="37" xfId="0" quotePrefix="1" applyNumberFormat="1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171" fontId="3" fillId="2" borderId="13" xfId="0" quotePrefix="1" applyNumberFormat="1" applyFont="1" applyFill="1" applyBorder="1" applyAlignment="1">
      <alignment horizontal="center" vertical="center"/>
    </xf>
    <xf numFmtId="0" fontId="1" fillId="0" borderId="64" xfId="0" applyFont="1" applyFill="1" applyBorder="1" applyAlignment="1">
      <alignment horizontal="center"/>
    </xf>
    <xf numFmtId="0" fontId="1" fillId="0" borderId="65" xfId="0" applyFont="1" applyFill="1" applyBorder="1" applyAlignment="1">
      <alignment horizontal="center" vertical="center"/>
    </xf>
    <xf numFmtId="0" fontId="1" fillId="0" borderId="66" xfId="0" applyFont="1" applyBorder="1" applyAlignment="1">
      <alignment horizontal="left"/>
    </xf>
    <xf numFmtId="171" fontId="16" fillId="2" borderId="34" xfId="0" applyNumberFormat="1" applyFont="1" applyFill="1" applyBorder="1" applyAlignment="1">
      <alignment horizontal="center" vertical="center"/>
    </xf>
    <xf numFmtId="171" fontId="3" fillId="2" borderId="12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171" fontId="3" fillId="0" borderId="20" xfId="0" applyNumberFormat="1" applyFont="1" applyFill="1" applyBorder="1" applyAlignment="1">
      <alignment horizontal="center" vertical="center"/>
    </xf>
    <xf numFmtId="171" fontId="3" fillId="0" borderId="26" xfId="0" applyNumberFormat="1" applyFont="1" applyFill="1" applyBorder="1" applyAlignment="1">
      <alignment horizontal="center" vertical="center"/>
    </xf>
    <xf numFmtId="16" fontId="3" fillId="3" borderId="10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left"/>
    </xf>
    <xf numFmtId="171" fontId="3" fillId="2" borderId="2" xfId="0" applyNumberFormat="1" applyFont="1" applyFill="1" applyBorder="1" applyAlignment="1">
      <alignment horizontal="center" vertical="center"/>
    </xf>
    <xf numFmtId="171" fontId="3" fillId="2" borderId="38" xfId="0" applyNumberFormat="1" applyFont="1" applyFill="1" applyBorder="1" applyAlignment="1">
      <alignment horizontal="center" vertical="center"/>
    </xf>
    <xf numFmtId="171" fontId="3" fillId="2" borderId="18" xfId="0" applyNumberFormat="1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11" xfId="0" quotePrefix="1" applyFont="1" applyFill="1" applyBorder="1" applyAlignment="1">
      <alignment horizontal="center" vertical="center"/>
    </xf>
    <xf numFmtId="171" fontId="3" fillId="7" borderId="12" xfId="0" applyNumberFormat="1" applyFont="1" applyFill="1" applyBorder="1" applyAlignment="1">
      <alignment horizontal="center" vertical="center"/>
    </xf>
    <xf numFmtId="171" fontId="3" fillId="7" borderId="15" xfId="0" quotePrefix="1" applyNumberFormat="1" applyFont="1" applyFill="1" applyBorder="1" applyAlignment="1">
      <alignment horizontal="center" vertical="center"/>
    </xf>
    <xf numFmtId="171" fontId="3" fillId="7" borderId="11" xfId="0" applyNumberFormat="1" applyFont="1" applyFill="1" applyBorder="1" applyAlignment="1">
      <alignment horizontal="center" vertical="center"/>
    </xf>
    <xf numFmtId="171" fontId="3" fillId="7" borderId="27" xfId="0" applyNumberFormat="1" applyFont="1" applyFill="1" applyBorder="1" applyAlignment="1">
      <alignment horizontal="center" vertical="center"/>
    </xf>
    <xf numFmtId="171" fontId="3" fillId="7" borderId="12" xfId="0" quotePrefix="1" applyNumberFormat="1" applyFont="1" applyFill="1" applyBorder="1" applyAlignment="1">
      <alignment horizontal="center" vertical="center"/>
    </xf>
    <xf numFmtId="171" fontId="3" fillId="7" borderId="11" xfId="0" quotePrefix="1" applyNumberFormat="1" applyFont="1" applyFill="1" applyBorder="1" applyAlignment="1">
      <alignment horizontal="center" vertical="center"/>
    </xf>
    <xf numFmtId="171" fontId="3" fillId="7" borderId="14" xfId="0" quotePrefix="1" applyNumberFormat="1" applyFont="1" applyFill="1" applyBorder="1" applyAlignment="1">
      <alignment horizontal="center" vertical="center"/>
    </xf>
    <xf numFmtId="171" fontId="3" fillId="7" borderId="8" xfId="0" applyNumberFormat="1" applyFont="1" applyFill="1" applyBorder="1" applyAlignment="1">
      <alignment horizontal="center" vertical="center"/>
    </xf>
    <xf numFmtId="171" fontId="3" fillId="7" borderId="9" xfId="0" applyNumberFormat="1" applyFont="1" applyFill="1" applyBorder="1" applyAlignment="1">
      <alignment horizontal="center" vertical="center"/>
    </xf>
    <xf numFmtId="171" fontId="3" fillId="7" borderId="14" xfId="0" applyNumberFormat="1" applyFont="1" applyFill="1" applyBorder="1" applyAlignment="1">
      <alignment horizontal="center" vertical="center"/>
    </xf>
    <xf numFmtId="171" fontId="3" fillId="7" borderId="2" xfId="0" applyNumberFormat="1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171" fontId="3" fillId="7" borderId="13" xfId="0" applyNumberFormat="1" applyFont="1" applyFill="1" applyBorder="1" applyAlignment="1">
      <alignment horizontal="center" vertical="center"/>
    </xf>
    <xf numFmtId="171" fontId="3" fillId="7" borderId="17" xfId="0" applyNumberFormat="1" applyFont="1" applyFill="1" applyBorder="1" applyAlignment="1">
      <alignment horizontal="center" vertical="center"/>
    </xf>
    <xf numFmtId="171" fontId="3" fillId="7" borderId="10" xfId="0" applyNumberFormat="1" applyFont="1" applyFill="1" applyBorder="1" applyAlignment="1">
      <alignment horizontal="center" vertical="center"/>
    </xf>
    <xf numFmtId="171" fontId="3" fillId="7" borderId="6" xfId="0" applyNumberFormat="1" applyFont="1" applyFill="1" applyBorder="1" applyAlignment="1">
      <alignment horizontal="center" vertical="center"/>
    </xf>
    <xf numFmtId="171" fontId="3" fillId="7" borderId="3" xfId="0" applyNumberFormat="1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20" xfId="0" quotePrefix="1" applyFont="1" applyFill="1" applyBorder="1" applyAlignment="1">
      <alignment horizontal="center" vertical="center"/>
    </xf>
    <xf numFmtId="171" fontId="3" fillId="7" borderId="20" xfId="0" quotePrefix="1" applyNumberFormat="1" applyFont="1" applyFill="1" applyBorder="1" applyAlignment="1">
      <alignment horizontal="center" vertical="center"/>
    </xf>
    <xf numFmtId="171" fontId="3" fillId="7" borderId="20" xfId="0" applyNumberFormat="1" applyFont="1" applyFill="1" applyBorder="1" applyAlignment="1">
      <alignment horizontal="center" vertical="center"/>
    </xf>
    <xf numFmtId="171" fontId="3" fillId="7" borderId="39" xfId="0" applyNumberFormat="1" applyFont="1" applyFill="1" applyBorder="1" applyAlignment="1">
      <alignment horizontal="center" vertical="center"/>
    </xf>
    <xf numFmtId="171" fontId="3" fillId="7" borderId="33" xfId="0" applyNumberFormat="1" applyFont="1" applyFill="1" applyBorder="1" applyAlignment="1">
      <alignment horizontal="center" vertical="center"/>
    </xf>
    <xf numFmtId="171" fontId="3" fillId="7" borderId="0" xfId="0" applyNumberFormat="1" applyFont="1" applyFill="1" applyBorder="1" applyAlignment="1">
      <alignment horizontal="center" vertical="center"/>
    </xf>
    <xf numFmtId="171" fontId="3" fillId="7" borderId="22" xfId="0" applyNumberFormat="1" applyFont="1" applyFill="1" applyBorder="1" applyAlignment="1">
      <alignment horizontal="center" vertical="center"/>
    </xf>
    <xf numFmtId="171" fontId="3" fillId="7" borderId="18" xfId="0" applyNumberFormat="1" applyFont="1" applyFill="1" applyBorder="1" applyAlignment="1">
      <alignment horizontal="center" vertical="center"/>
    </xf>
    <xf numFmtId="171" fontId="3" fillId="7" borderId="36" xfId="0" applyNumberFormat="1" applyFont="1" applyFill="1" applyBorder="1" applyAlignment="1">
      <alignment horizontal="center" vertical="center"/>
    </xf>
    <xf numFmtId="171" fontId="3" fillId="7" borderId="40" xfId="0" applyNumberFormat="1" applyFont="1" applyFill="1" applyBorder="1" applyAlignment="1">
      <alignment horizontal="center" vertical="center"/>
    </xf>
    <xf numFmtId="171" fontId="3" fillId="7" borderId="7" xfId="0" applyNumberFormat="1" applyFont="1" applyFill="1" applyBorder="1" applyAlignment="1">
      <alignment horizontal="center" vertical="center"/>
    </xf>
    <xf numFmtId="171" fontId="3" fillId="7" borderId="41" xfId="0" applyNumberFormat="1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11" xfId="0" quotePrefix="1" applyFont="1" applyFill="1" applyBorder="1" applyAlignment="1">
      <alignment horizontal="center" vertical="center"/>
    </xf>
    <xf numFmtId="171" fontId="3" fillId="8" borderId="38" xfId="0" applyNumberFormat="1" applyFont="1" applyFill="1" applyBorder="1" applyAlignment="1">
      <alignment horizontal="center" vertical="center"/>
    </xf>
    <xf numFmtId="171" fontId="3" fillId="8" borderId="42" xfId="0" quotePrefix="1" applyNumberFormat="1" applyFont="1" applyFill="1" applyBorder="1" applyAlignment="1">
      <alignment horizontal="center" vertical="center"/>
    </xf>
    <xf numFmtId="171" fontId="3" fillId="8" borderId="38" xfId="0" quotePrefix="1" applyNumberFormat="1" applyFont="1" applyFill="1" applyBorder="1" applyAlignment="1">
      <alignment horizontal="center" vertical="center"/>
    </xf>
    <xf numFmtId="171" fontId="3" fillId="8" borderId="11" xfId="0" applyNumberFormat="1" applyFont="1" applyFill="1" applyBorder="1" applyAlignment="1">
      <alignment horizontal="center" vertical="center"/>
    </xf>
    <xf numFmtId="171" fontId="3" fillId="8" borderId="2" xfId="0" applyNumberFormat="1" applyFont="1" applyFill="1" applyBorder="1" applyAlignment="1">
      <alignment horizontal="center" vertical="center"/>
    </xf>
    <xf numFmtId="171" fontId="3" fillId="8" borderId="8" xfId="0" applyNumberFormat="1" applyFont="1" applyFill="1" applyBorder="1" applyAlignment="1">
      <alignment horizontal="center" vertical="center"/>
    </xf>
    <xf numFmtId="171" fontId="3" fillId="8" borderId="8" xfId="0" quotePrefix="1" applyNumberFormat="1" applyFont="1" applyFill="1" applyBorder="1" applyAlignment="1">
      <alignment horizontal="center" vertical="center"/>
    </xf>
    <xf numFmtId="171" fontId="3" fillId="8" borderId="14" xfId="0" applyNumberFormat="1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171" fontId="3" fillId="8" borderId="13" xfId="0" applyNumberFormat="1" applyFont="1" applyFill="1" applyBorder="1" applyAlignment="1">
      <alignment horizontal="center" vertical="center"/>
    </xf>
    <xf numFmtId="171" fontId="3" fillId="8" borderId="10" xfId="0" applyNumberFormat="1" applyFont="1" applyFill="1" applyBorder="1" applyAlignment="1">
      <alignment horizontal="center" vertical="center"/>
    </xf>
    <xf numFmtId="171" fontId="3" fillId="8" borderId="17" xfId="0" applyNumberFormat="1" applyFont="1" applyFill="1" applyBorder="1" applyAlignment="1">
      <alignment horizontal="center" vertical="center"/>
    </xf>
    <xf numFmtId="171" fontId="3" fillId="8" borderId="12" xfId="0" applyNumberFormat="1" applyFont="1" applyFill="1" applyBorder="1" applyAlignment="1">
      <alignment horizontal="center" vertical="center"/>
    </xf>
    <xf numFmtId="171" fontId="3" fillId="8" borderId="4" xfId="0" applyNumberFormat="1" applyFont="1" applyFill="1" applyBorder="1" applyAlignment="1">
      <alignment horizontal="center" vertical="center"/>
    </xf>
    <xf numFmtId="171" fontId="3" fillId="8" borderId="9" xfId="0" applyNumberFormat="1" applyFont="1" applyFill="1" applyBorder="1" applyAlignment="1">
      <alignment horizontal="center" vertical="center"/>
    </xf>
    <xf numFmtId="171" fontId="3" fillId="8" borderId="33" xfId="0" applyNumberFormat="1" applyFont="1" applyFill="1" applyBorder="1" applyAlignment="1">
      <alignment horizontal="center" vertical="center"/>
    </xf>
    <xf numFmtId="171" fontId="3" fillId="8" borderId="20" xfId="0" applyNumberFormat="1" applyFont="1" applyFill="1" applyBorder="1" applyAlignment="1">
      <alignment horizontal="center" vertical="center"/>
    </xf>
    <xf numFmtId="171" fontId="3" fillId="8" borderId="15" xfId="0" applyNumberFormat="1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13" xfId="0" quotePrefix="1" applyFont="1" applyFill="1" applyBorder="1" applyAlignment="1">
      <alignment horizontal="center" vertical="center"/>
    </xf>
    <xf numFmtId="171" fontId="3" fillId="8" borderId="13" xfId="0" quotePrefix="1" applyNumberFormat="1" applyFont="1" applyFill="1" applyBorder="1" applyAlignment="1">
      <alignment horizontal="center" vertical="center"/>
    </xf>
    <xf numFmtId="171" fontId="3" fillId="8" borderId="15" xfId="0" quotePrefix="1" applyNumberFormat="1" applyFont="1" applyFill="1" applyBorder="1" applyAlignment="1">
      <alignment horizontal="center" vertical="center"/>
    </xf>
    <xf numFmtId="171" fontId="3" fillId="8" borderId="12" xfId="0" quotePrefix="1" applyNumberFormat="1" applyFont="1" applyFill="1" applyBorder="1" applyAlignment="1">
      <alignment horizontal="center" vertical="center"/>
    </xf>
    <xf numFmtId="171" fontId="3" fillId="8" borderId="19" xfId="0" quotePrefix="1" applyNumberFormat="1" applyFont="1" applyFill="1" applyBorder="1" applyAlignment="1">
      <alignment horizontal="center" vertical="center"/>
    </xf>
    <xf numFmtId="171" fontId="3" fillId="8" borderId="10" xfId="0" quotePrefix="1" applyNumberFormat="1" applyFont="1" applyFill="1" applyBorder="1" applyAlignment="1">
      <alignment horizontal="center" vertical="center"/>
    </xf>
    <xf numFmtId="171" fontId="3" fillId="8" borderId="3" xfId="0" applyNumberFormat="1" applyFont="1" applyFill="1" applyBorder="1" applyAlignment="1">
      <alignment horizontal="center" vertical="center"/>
    </xf>
    <xf numFmtId="171" fontId="3" fillId="8" borderId="6" xfId="0" applyNumberFormat="1" applyFont="1" applyFill="1" applyBorder="1" applyAlignment="1">
      <alignment horizontal="center" vertical="center"/>
    </xf>
    <xf numFmtId="171" fontId="3" fillId="8" borderId="36" xfId="0" applyNumberFormat="1" applyFont="1" applyFill="1" applyBorder="1" applyAlignment="1">
      <alignment horizontal="center" vertical="center"/>
    </xf>
    <xf numFmtId="171" fontId="3" fillId="8" borderId="34" xfId="0" quotePrefix="1" applyNumberFormat="1" applyFont="1" applyFill="1" applyBorder="1" applyAlignment="1">
      <alignment horizontal="center" vertical="center"/>
    </xf>
    <xf numFmtId="171" fontId="3" fillId="8" borderId="28" xfId="0" applyNumberFormat="1" applyFont="1" applyFill="1" applyBorder="1" applyAlignment="1">
      <alignment horizontal="center" vertical="center"/>
    </xf>
    <xf numFmtId="171" fontId="3" fillId="8" borderId="22" xfId="0" applyNumberFormat="1" applyFont="1" applyFill="1" applyBorder="1" applyAlignment="1">
      <alignment horizontal="center" vertical="center"/>
    </xf>
    <xf numFmtId="171" fontId="3" fillId="8" borderId="43" xfId="0" applyNumberFormat="1" applyFont="1" applyFill="1" applyBorder="1" applyAlignment="1">
      <alignment horizontal="center" vertical="center"/>
    </xf>
    <xf numFmtId="171" fontId="3" fillId="8" borderId="40" xfId="0" applyNumberFormat="1" applyFont="1" applyFill="1" applyBorder="1" applyAlignment="1">
      <alignment horizontal="center" vertical="center"/>
    </xf>
    <xf numFmtId="171" fontId="3" fillId="8" borderId="41" xfId="0" applyNumberFormat="1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9" borderId="11" xfId="0" quotePrefix="1" applyFont="1" applyFill="1" applyBorder="1" applyAlignment="1">
      <alignment horizontal="center" vertical="center"/>
    </xf>
    <xf numFmtId="171" fontId="11" fillId="9" borderId="23" xfId="0" quotePrefix="1" applyNumberFormat="1" applyFont="1" applyFill="1" applyBorder="1" applyAlignment="1">
      <alignment horizontal="center" vertical="center"/>
    </xf>
    <xf numFmtId="171" fontId="3" fillId="9" borderId="14" xfId="0" quotePrefix="1" applyNumberFormat="1" applyFont="1" applyFill="1" applyBorder="1" applyAlignment="1">
      <alignment horizontal="center" vertical="center"/>
    </xf>
    <xf numFmtId="171" fontId="11" fillId="9" borderId="38" xfId="0" quotePrefix="1" applyNumberFormat="1" applyFont="1" applyFill="1" applyBorder="1" applyAlignment="1">
      <alignment horizontal="center" vertical="center"/>
    </xf>
    <xf numFmtId="171" fontId="11" fillId="9" borderId="44" xfId="0" applyNumberFormat="1" applyFont="1" applyFill="1" applyBorder="1" applyAlignment="1">
      <alignment horizontal="center" vertical="center"/>
    </xf>
    <xf numFmtId="171" fontId="11" fillId="9" borderId="8" xfId="0" applyNumberFormat="1" applyFont="1" applyFill="1" applyBorder="1" applyAlignment="1">
      <alignment horizontal="center" vertical="center"/>
    </xf>
    <xf numFmtId="171" fontId="11" fillId="9" borderId="11" xfId="0" applyNumberFormat="1" applyFont="1" applyFill="1" applyBorder="1" applyAlignment="1">
      <alignment horizontal="center" vertical="center"/>
    </xf>
    <xf numFmtId="171" fontId="11" fillId="9" borderId="14" xfId="0" applyNumberFormat="1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2" xfId="0" quotePrefix="1" applyFont="1" applyFill="1" applyBorder="1" applyAlignment="1">
      <alignment horizontal="center" vertical="center"/>
    </xf>
    <xf numFmtId="171" fontId="11" fillId="9" borderId="10" xfId="0" applyNumberFormat="1" applyFont="1" applyFill="1" applyBorder="1" applyAlignment="1">
      <alignment horizontal="center" vertical="center"/>
    </xf>
    <xf numFmtId="171" fontId="3" fillId="9" borderId="15" xfId="0" quotePrefix="1" applyNumberFormat="1" applyFont="1" applyFill="1" applyBorder="1" applyAlignment="1">
      <alignment horizontal="center" vertical="center"/>
    </xf>
    <xf numFmtId="171" fontId="11" fillId="9" borderId="17" xfId="0" applyNumberFormat="1" applyFont="1" applyFill="1" applyBorder="1" applyAlignment="1">
      <alignment horizontal="center" vertical="center"/>
    </xf>
    <xf numFmtId="171" fontId="11" fillId="9" borderId="9" xfId="0" applyNumberFormat="1" applyFont="1" applyFill="1" applyBorder="1" applyAlignment="1">
      <alignment horizontal="center" vertical="center"/>
    </xf>
    <xf numFmtId="171" fontId="11" fillId="9" borderId="15" xfId="0" applyNumberFormat="1" applyFont="1" applyFill="1" applyBorder="1" applyAlignment="1">
      <alignment horizontal="center" vertical="center"/>
    </xf>
    <xf numFmtId="171" fontId="11" fillId="9" borderId="12" xfId="0" applyNumberFormat="1" applyFont="1" applyFill="1" applyBorder="1" applyAlignment="1">
      <alignment horizontal="center" vertical="center"/>
    </xf>
    <xf numFmtId="171" fontId="11" fillId="9" borderId="4" xfId="0" applyNumberFormat="1" applyFont="1" applyFill="1" applyBorder="1" applyAlignment="1">
      <alignment horizontal="center" vertical="center"/>
    </xf>
    <xf numFmtId="171" fontId="11" fillId="9" borderId="15" xfId="0" quotePrefix="1" applyNumberFormat="1" applyFont="1" applyFill="1" applyBorder="1" applyAlignment="1">
      <alignment horizontal="center" vertical="center"/>
    </xf>
    <xf numFmtId="171" fontId="11" fillId="9" borderId="10" xfId="0" quotePrefix="1" applyNumberFormat="1" applyFont="1" applyFill="1" applyBorder="1" applyAlignment="1">
      <alignment horizontal="center" vertical="center"/>
    </xf>
    <xf numFmtId="171" fontId="11" fillId="9" borderId="12" xfId="0" quotePrefix="1" applyNumberFormat="1" applyFont="1" applyFill="1" applyBorder="1" applyAlignment="1">
      <alignment horizontal="center" vertical="center"/>
    </xf>
    <xf numFmtId="171" fontId="11" fillId="9" borderId="45" xfId="0" applyNumberFormat="1" applyFont="1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171" fontId="11" fillId="9" borderId="36" xfId="0" quotePrefix="1" applyNumberFormat="1" applyFont="1" applyFill="1" applyBorder="1" applyAlignment="1">
      <alignment horizontal="center" vertical="center"/>
    </xf>
    <xf numFmtId="171" fontId="11" fillId="9" borderId="34" xfId="0" quotePrefix="1" applyNumberFormat="1" applyFont="1" applyFill="1" applyBorder="1" applyAlignment="1">
      <alignment horizontal="center" vertical="center"/>
    </xf>
    <xf numFmtId="171" fontId="11" fillId="9" borderId="28" xfId="0" quotePrefix="1" applyNumberFormat="1" applyFont="1" applyFill="1" applyBorder="1" applyAlignment="1">
      <alignment horizontal="center" vertical="center"/>
    </xf>
    <xf numFmtId="171" fontId="3" fillId="9" borderId="36" xfId="0" quotePrefix="1" applyNumberFormat="1" applyFont="1" applyFill="1" applyBorder="1" applyAlignment="1">
      <alignment horizontal="center" vertical="center"/>
    </xf>
    <xf numFmtId="171" fontId="11" fillId="9" borderId="22" xfId="0" quotePrefix="1" applyNumberFormat="1" applyFont="1" applyFill="1" applyBorder="1" applyAlignment="1">
      <alignment horizontal="center" vertical="center"/>
    </xf>
    <xf numFmtId="171" fontId="11" fillId="9" borderId="40" xfId="0" applyNumberFormat="1" applyFont="1" applyFill="1" applyBorder="1" applyAlignment="1">
      <alignment horizontal="center" vertical="center"/>
    </xf>
    <xf numFmtId="171" fontId="11" fillId="9" borderId="36" xfId="0" applyNumberFormat="1" applyFont="1" applyFill="1" applyBorder="1" applyAlignment="1">
      <alignment horizontal="center" vertical="center"/>
    </xf>
    <xf numFmtId="171" fontId="11" fillId="9" borderId="22" xfId="0" applyNumberFormat="1" applyFont="1" applyFill="1" applyBorder="1" applyAlignment="1">
      <alignment horizontal="center" vertical="center"/>
    </xf>
    <xf numFmtId="171" fontId="3" fillId="10" borderId="15" xfId="0" quotePrefix="1" applyNumberFormat="1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171" fontId="3" fillId="10" borderId="13" xfId="0" quotePrefix="1" applyNumberFormat="1" applyFont="1" applyFill="1" applyBorder="1" applyAlignment="1">
      <alignment horizontal="center" vertical="center"/>
    </xf>
    <xf numFmtId="171" fontId="3" fillId="10" borderId="6" xfId="0" applyNumberFormat="1" applyFont="1" applyFill="1" applyBorder="1" applyAlignment="1">
      <alignment horizontal="center" vertical="center"/>
    </xf>
    <xf numFmtId="171" fontId="3" fillId="10" borderId="6" xfId="0" quotePrefix="1" applyNumberFormat="1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171" fontId="3" fillId="10" borderId="10" xfId="0" quotePrefix="1" applyNumberFormat="1" applyFont="1" applyFill="1" applyBorder="1" applyAlignment="1">
      <alignment horizontal="center" vertical="center"/>
    </xf>
    <xf numFmtId="171" fontId="3" fillId="10" borderId="36" xfId="0" quotePrefix="1" applyNumberFormat="1" applyFont="1" applyFill="1" applyBorder="1" applyAlignment="1">
      <alignment horizontal="center" vertical="center"/>
    </xf>
    <xf numFmtId="171" fontId="3" fillId="10" borderId="40" xfId="0" quotePrefix="1" applyNumberFormat="1" applyFont="1" applyFill="1" applyBorder="1" applyAlignment="1">
      <alignment horizontal="center" vertical="center"/>
    </xf>
    <xf numFmtId="171" fontId="3" fillId="10" borderId="40" xfId="0" applyNumberFormat="1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16" fontId="3" fillId="11" borderId="12" xfId="0" quotePrefix="1" applyNumberFormat="1" applyFont="1" applyFill="1" applyBorder="1" applyAlignment="1">
      <alignment horizontal="center" vertical="center"/>
    </xf>
    <xf numFmtId="171" fontId="3" fillId="11" borderId="15" xfId="0" applyNumberFormat="1" applyFont="1" applyFill="1" applyBorder="1" applyAlignment="1">
      <alignment horizontal="center" vertical="center"/>
    </xf>
    <xf numFmtId="171" fontId="3" fillId="11" borderId="15" xfId="0" quotePrefix="1" applyNumberFormat="1" applyFont="1" applyFill="1" applyBorder="1" applyAlignment="1">
      <alignment horizontal="center" vertical="center"/>
    </xf>
    <xf numFmtId="171" fontId="3" fillId="11" borderId="9" xfId="0" applyNumberFormat="1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10" xfId="0" quotePrefix="1" applyFont="1" applyFill="1" applyBorder="1" applyAlignment="1">
      <alignment horizontal="center" vertical="center"/>
    </xf>
    <xf numFmtId="171" fontId="3" fillId="11" borderId="13" xfId="0" applyNumberFormat="1" applyFont="1" applyFill="1" applyBorder="1" applyAlignment="1">
      <alignment horizontal="center" vertical="center"/>
    </xf>
    <xf numFmtId="171" fontId="3" fillId="11" borderId="13" xfId="0" quotePrefix="1" applyNumberFormat="1" applyFont="1" applyFill="1" applyBorder="1" applyAlignment="1">
      <alignment horizontal="center" vertical="center"/>
    </xf>
    <xf numFmtId="171" fontId="3" fillId="11" borderId="6" xfId="0" applyNumberFormat="1" applyFont="1" applyFill="1" applyBorder="1" applyAlignment="1">
      <alignment horizontal="center" vertical="center"/>
    </xf>
    <xf numFmtId="171" fontId="3" fillId="11" borderId="6" xfId="0" quotePrefix="1" applyNumberFormat="1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171" fontId="3" fillId="11" borderId="10" xfId="0" quotePrefix="1" applyNumberFormat="1" applyFont="1" applyFill="1" applyBorder="1" applyAlignment="1">
      <alignment horizontal="center" vertical="center"/>
    </xf>
    <xf numFmtId="0" fontId="3" fillId="11" borderId="46" xfId="0" applyFont="1" applyFill="1" applyBorder="1" applyAlignment="1">
      <alignment horizontal="center" vertical="center"/>
    </xf>
    <xf numFmtId="0" fontId="3" fillId="11" borderId="22" xfId="0" quotePrefix="1" applyFont="1" applyFill="1" applyBorder="1" applyAlignment="1">
      <alignment horizontal="center" vertical="center"/>
    </xf>
    <xf numFmtId="171" fontId="3" fillId="11" borderId="36" xfId="0" quotePrefix="1" applyNumberFormat="1" applyFont="1" applyFill="1" applyBorder="1" applyAlignment="1">
      <alignment horizontal="center" vertical="center"/>
    </xf>
    <xf numFmtId="171" fontId="3" fillId="11" borderId="40" xfId="0" quotePrefix="1" applyNumberFormat="1" applyFont="1" applyFill="1" applyBorder="1" applyAlignment="1">
      <alignment horizontal="center" vertical="center"/>
    </xf>
    <xf numFmtId="171" fontId="3" fillId="11" borderId="40" xfId="0" applyNumberFormat="1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11" xfId="0" quotePrefix="1" applyFont="1" applyFill="1" applyBorder="1" applyAlignment="1">
      <alignment horizontal="center" vertical="center"/>
    </xf>
    <xf numFmtId="171" fontId="6" fillId="10" borderId="14" xfId="0" applyNumberFormat="1" applyFont="1" applyFill="1" applyBorder="1" applyAlignment="1">
      <alignment horizontal="center" vertical="center"/>
    </xf>
    <xf numFmtId="171" fontId="3" fillId="10" borderId="14" xfId="0" quotePrefix="1" applyNumberFormat="1" applyFont="1" applyFill="1" applyBorder="1" applyAlignment="1">
      <alignment horizontal="center" vertical="center"/>
    </xf>
    <xf numFmtId="171" fontId="6" fillId="10" borderId="11" xfId="0" applyNumberFormat="1" applyFont="1" applyFill="1" applyBorder="1" applyAlignment="1">
      <alignment horizontal="center" vertical="center"/>
    </xf>
    <xf numFmtId="171" fontId="6" fillId="10" borderId="8" xfId="0" applyNumberFormat="1" applyFont="1" applyFill="1" applyBorder="1" applyAlignment="1">
      <alignment horizontal="center" vertical="center"/>
    </xf>
    <xf numFmtId="0" fontId="3" fillId="10" borderId="15" xfId="0" quotePrefix="1" applyFont="1" applyFill="1" applyBorder="1" applyAlignment="1">
      <alignment horizontal="center" vertical="center"/>
    </xf>
    <xf numFmtId="171" fontId="6" fillId="10" borderId="15" xfId="0" applyNumberFormat="1" applyFont="1" applyFill="1" applyBorder="1" applyAlignment="1">
      <alignment horizontal="center" vertical="center"/>
    </xf>
    <xf numFmtId="171" fontId="6" fillId="10" borderId="9" xfId="0" applyNumberFormat="1" applyFont="1" applyFill="1" applyBorder="1" applyAlignment="1">
      <alignment horizontal="center" vertical="center"/>
    </xf>
    <xf numFmtId="0" fontId="3" fillId="10" borderId="13" xfId="0" quotePrefix="1" applyFont="1" applyFill="1" applyBorder="1" applyAlignment="1">
      <alignment horizontal="center" vertical="center"/>
    </xf>
    <xf numFmtId="171" fontId="3" fillId="10" borderId="10" xfId="0" applyNumberFormat="1" applyFont="1" applyFill="1" applyBorder="1" applyAlignment="1">
      <alignment horizontal="center" vertical="center"/>
    </xf>
    <xf numFmtId="0" fontId="3" fillId="10" borderId="22" xfId="0" applyFont="1" applyFill="1" applyBorder="1" applyAlignment="1">
      <alignment horizontal="center" vertical="center"/>
    </xf>
    <xf numFmtId="171" fontId="3" fillId="10" borderId="34" xfId="0" quotePrefix="1" applyNumberFormat="1" applyFont="1" applyFill="1" applyBorder="1" applyAlignment="1">
      <alignment horizontal="center" vertical="center"/>
    </xf>
    <xf numFmtId="171" fontId="3" fillId="10" borderId="28" xfId="0" quotePrefix="1" applyNumberFormat="1" applyFont="1" applyFill="1" applyBorder="1" applyAlignment="1">
      <alignment horizontal="center" vertical="center"/>
    </xf>
    <xf numFmtId="171" fontId="3" fillId="10" borderId="22" xfId="0" applyNumberFormat="1" applyFont="1" applyFill="1" applyBorder="1" applyAlignment="1">
      <alignment horizontal="center" vertical="center"/>
    </xf>
    <xf numFmtId="171" fontId="3" fillId="10" borderId="43" xfId="0" applyNumberFormat="1" applyFont="1" applyFill="1" applyBorder="1" applyAlignment="1">
      <alignment horizontal="center" vertical="center"/>
    </xf>
    <xf numFmtId="170" fontId="1" fillId="4" borderId="25" xfId="0" applyNumberFormat="1" applyFont="1" applyFill="1" applyBorder="1" applyAlignment="1">
      <alignment horizontal="center" vertical="center"/>
    </xf>
    <xf numFmtId="16" fontId="3" fillId="2" borderId="10" xfId="0" quotePrefix="1" applyNumberFormat="1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3" borderId="50" xfId="0" applyFont="1" applyFill="1" applyBorder="1" applyAlignment="1">
      <alignment horizontal="left" vertical="center"/>
    </xf>
    <xf numFmtId="0" fontId="3" fillId="3" borderId="51" xfId="0" applyFont="1" applyFill="1" applyBorder="1" applyAlignment="1">
      <alignment horizontal="left" vertical="center"/>
    </xf>
    <xf numFmtId="0" fontId="3" fillId="3" borderId="52" xfId="0" applyFont="1" applyFill="1" applyBorder="1" applyAlignment="1">
      <alignment horizontal="left" vertical="center"/>
    </xf>
    <xf numFmtId="0" fontId="3" fillId="2" borderId="53" xfId="0" applyFont="1" applyFill="1" applyBorder="1" applyAlignment="1">
      <alignment horizontal="left" vertical="center"/>
    </xf>
    <xf numFmtId="0" fontId="3" fillId="2" borderId="54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50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51" xfId="0" applyFont="1" applyFill="1" applyBorder="1" applyAlignment="1">
      <alignment horizontal="left" vertical="center"/>
    </xf>
    <xf numFmtId="0" fontId="3" fillId="2" borderId="52" xfId="0" applyFont="1" applyFill="1" applyBorder="1" applyAlignment="1">
      <alignment horizontal="left" vertical="center"/>
    </xf>
    <xf numFmtId="0" fontId="3" fillId="9" borderId="47" xfId="0" applyFont="1" applyFill="1" applyBorder="1" applyAlignment="1">
      <alignment horizontal="left" vertical="center"/>
    </xf>
    <xf numFmtId="0" fontId="3" fillId="9" borderId="48" xfId="0" applyFont="1" applyFill="1" applyBorder="1" applyAlignment="1">
      <alignment horizontal="left" vertical="center"/>
    </xf>
    <xf numFmtId="0" fontId="3" fillId="11" borderId="47" xfId="0" applyFont="1" applyFill="1" applyBorder="1" applyAlignment="1">
      <alignment horizontal="left" vertical="center"/>
    </xf>
    <xf numFmtId="0" fontId="3" fillId="11" borderId="48" xfId="0" applyFont="1" applyFill="1" applyBorder="1" applyAlignment="1">
      <alignment horizontal="left" vertical="center"/>
    </xf>
    <xf numFmtId="0" fontId="3" fillId="11" borderId="51" xfId="0" applyFont="1" applyFill="1" applyBorder="1" applyAlignment="1">
      <alignment horizontal="left" vertical="center"/>
    </xf>
    <xf numFmtId="0" fontId="3" fillId="11" borderId="52" xfId="0" applyFont="1" applyFill="1" applyBorder="1" applyAlignment="1">
      <alignment horizontal="left" vertical="center"/>
    </xf>
    <xf numFmtId="0" fontId="3" fillId="11" borderId="55" xfId="0" applyFont="1" applyFill="1" applyBorder="1" applyAlignment="1">
      <alignment horizontal="left" vertical="center"/>
    </xf>
    <xf numFmtId="0" fontId="3" fillId="11" borderId="56" xfId="0" applyFont="1" applyFill="1" applyBorder="1" applyAlignment="1">
      <alignment horizontal="left" vertical="center"/>
    </xf>
    <xf numFmtId="0" fontId="3" fillId="10" borderId="53" xfId="0" applyFont="1" applyFill="1" applyBorder="1" applyAlignment="1">
      <alignment horizontal="left" vertical="center"/>
    </xf>
    <xf numFmtId="0" fontId="3" fillId="10" borderId="54" xfId="0" applyFont="1" applyFill="1" applyBorder="1" applyAlignment="1">
      <alignment horizontal="left" vertical="center"/>
    </xf>
    <xf numFmtId="0" fontId="3" fillId="10" borderId="47" xfId="0" applyFont="1" applyFill="1" applyBorder="1" applyAlignment="1">
      <alignment horizontal="left" vertical="center"/>
    </xf>
    <xf numFmtId="0" fontId="3" fillId="10" borderId="48" xfId="0" applyFont="1" applyFill="1" applyBorder="1" applyAlignment="1">
      <alignment horizontal="left" vertical="center"/>
    </xf>
    <xf numFmtId="0" fontId="18" fillId="8" borderId="11" xfId="0" applyFont="1" applyFill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  <xf numFmtId="0" fontId="18" fillId="10" borderId="38" xfId="0" applyFont="1" applyFill="1" applyBorder="1" applyAlignment="1">
      <alignment horizontal="center" vertical="center"/>
    </xf>
    <xf numFmtId="0" fontId="18" fillId="10" borderId="20" xfId="0" applyFont="1" applyFill="1" applyBorder="1" applyAlignment="1">
      <alignment horizontal="center" vertical="center"/>
    </xf>
    <xf numFmtId="0" fontId="19" fillId="10" borderId="34" xfId="0" applyFont="1" applyFill="1" applyBorder="1" applyAlignment="1">
      <alignment horizontal="center" vertical="center"/>
    </xf>
    <xf numFmtId="0" fontId="18" fillId="11" borderId="38" xfId="0" applyFont="1" applyFill="1" applyBorder="1" applyAlignment="1">
      <alignment horizontal="center" vertical="center"/>
    </xf>
    <xf numFmtId="0" fontId="18" fillId="11" borderId="20" xfId="0" applyFont="1" applyFill="1" applyBorder="1" applyAlignment="1">
      <alignment horizontal="center" vertical="center"/>
    </xf>
    <xf numFmtId="0" fontId="18" fillId="11" borderId="34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2" borderId="23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59" xfId="0" applyFont="1" applyFill="1" applyBorder="1" applyAlignment="1">
      <alignment horizontal="center" vertical="center" wrapText="1"/>
    </xf>
    <xf numFmtId="0" fontId="18" fillId="9" borderId="38" xfId="0" applyFont="1" applyFill="1" applyBorder="1" applyAlignment="1">
      <alignment horizontal="center" vertical="center"/>
    </xf>
    <xf numFmtId="0" fontId="19" fillId="9" borderId="20" xfId="0" applyFont="1" applyFill="1" applyBorder="1" applyAlignment="1">
      <alignment horizontal="center" vertical="center"/>
    </xf>
    <xf numFmtId="0" fontId="19" fillId="9" borderId="34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/>
    </xf>
    <xf numFmtId="0" fontId="18" fillId="7" borderId="38" xfId="0" applyFont="1" applyFill="1" applyBorder="1" applyAlignment="1">
      <alignment horizontal="center" vertical="center"/>
    </xf>
    <xf numFmtId="0" fontId="19" fillId="7" borderId="20" xfId="0" applyFont="1" applyFill="1" applyBorder="1" applyAlignment="1">
      <alignment horizontal="center" vertical="center"/>
    </xf>
    <xf numFmtId="0" fontId="19" fillId="7" borderId="34" xfId="0" applyFont="1" applyFill="1" applyBorder="1" applyAlignment="1">
      <alignment horizontal="center" vertical="center"/>
    </xf>
    <xf numFmtId="0" fontId="18" fillId="8" borderId="38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0" fontId="18" fillId="8" borderId="34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 wrapText="1"/>
    </xf>
    <xf numFmtId="0" fontId="0" fillId="7" borderId="33" xfId="0" applyFill="1" applyBorder="1" applyAlignment="1">
      <alignment horizontal="center" vertical="center" wrapText="1"/>
    </xf>
    <xf numFmtId="0" fontId="0" fillId="7" borderId="59" xfId="0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2" borderId="50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18" fillId="9" borderId="20" xfId="0" applyFont="1" applyFill="1" applyBorder="1" applyAlignment="1">
      <alignment horizontal="center" vertical="center"/>
    </xf>
    <xf numFmtId="0" fontId="18" fillId="9" borderId="34" xfId="0" applyFont="1" applyFill="1" applyBorder="1" applyAlignment="1">
      <alignment horizontal="center" vertical="center"/>
    </xf>
    <xf numFmtId="0" fontId="2" fillId="10" borderId="23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0" fillId="10" borderId="59" xfId="0" applyFill="1" applyBorder="1" applyAlignment="1">
      <alignment horizontal="center" vertical="center" wrapText="1"/>
    </xf>
    <xf numFmtId="0" fontId="2" fillId="11" borderId="23" xfId="0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2" fillId="11" borderId="5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/>
    </xf>
    <xf numFmtId="0" fontId="3" fillId="8" borderId="57" xfId="0" applyFont="1" applyFill="1" applyBorder="1" applyAlignment="1">
      <alignment horizontal="left" vertical="center"/>
    </xf>
    <xf numFmtId="0" fontId="3" fillId="8" borderId="48" xfId="0" applyFont="1" applyFill="1" applyBorder="1" applyAlignment="1">
      <alignment horizontal="left" vertical="center"/>
    </xf>
    <xf numFmtId="0" fontId="3" fillId="8" borderId="50" xfId="0" applyFont="1" applyFill="1" applyBorder="1" applyAlignment="1">
      <alignment horizontal="left" vertical="center"/>
    </xf>
    <xf numFmtId="0" fontId="3" fillId="8" borderId="56" xfId="0" applyFont="1" applyFill="1" applyBorder="1" applyAlignment="1">
      <alignment horizontal="left" vertical="center"/>
    </xf>
    <xf numFmtId="0" fontId="3" fillId="8" borderId="49" xfId="0" applyFont="1" applyFill="1" applyBorder="1" applyAlignment="1">
      <alignment horizontal="left" vertical="center"/>
    </xf>
    <xf numFmtId="0" fontId="3" fillId="8" borderId="55" xfId="0" applyFont="1" applyFill="1" applyBorder="1" applyAlignment="1">
      <alignment horizontal="left" vertical="center"/>
    </xf>
    <xf numFmtId="0" fontId="3" fillId="8" borderId="58" xfId="0" applyFont="1" applyFill="1" applyBorder="1" applyAlignment="1">
      <alignment horizontal="left" vertical="center"/>
    </xf>
    <xf numFmtId="0" fontId="3" fillId="8" borderId="47" xfId="0" applyFont="1" applyFill="1" applyBorder="1" applyAlignment="1">
      <alignment horizontal="left" vertical="center"/>
    </xf>
    <xf numFmtId="0" fontId="3" fillId="3" borderId="58" xfId="0" applyFont="1" applyFill="1" applyBorder="1" applyAlignment="1">
      <alignment horizontal="left" vertical="center"/>
    </xf>
    <xf numFmtId="0" fontId="3" fillId="3" borderId="47" xfId="0" applyFont="1" applyFill="1" applyBorder="1" applyAlignment="1">
      <alignment horizontal="left" vertical="center"/>
    </xf>
    <xf numFmtId="0" fontId="3" fillId="3" borderId="5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3" borderId="50" xfId="0" applyFont="1" applyFill="1" applyBorder="1" applyAlignment="1">
      <alignment horizontal="left" vertical="center"/>
    </xf>
    <xf numFmtId="0" fontId="3" fillId="0" borderId="49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3" fillId="0" borderId="50" xfId="0" applyFont="1" applyFill="1" applyBorder="1" applyAlignment="1">
      <alignment horizontal="left" vertical="center"/>
    </xf>
    <xf numFmtId="0" fontId="3" fillId="0" borderId="56" xfId="0" applyFont="1" applyFill="1" applyBorder="1" applyAlignment="1">
      <alignment horizontal="left" vertical="center"/>
    </xf>
    <xf numFmtId="0" fontId="3" fillId="2" borderId="55" xfId="0" applyFont="1" applyFill="1" applyBorder="1" applyAlignment="1">
      <alignment horizontal="left" vertical="center"/>
    </xf>
    <xf numFmtId="0" fontId="3" fillId="2" borderId="56" xfId="0" applyFont="1" applyFill="1" applyBorder="1" applyAlignment="1">
      <alignment horizontal="left" vertical="center"/>
    </xf>
    <xf numFmtId="0" fontId="3" fillId="7" borderId="49" xfId="0" applyFont="1" applyFill="1" applyBorder="1" applyAlignment="1">
      <alignment horizontal="left" vertical="center"/>
    </xf>
    <xf numFmtId="0" fontId="3" fillId="7" borderId="55" xfId="0" applyFont="1" applyFill="1" applyBorder="1" applyAlignment="1">
      <alignment horizontal="left" vertical="center"/>
    </xf>
    <xf numFmtId="0" fontId="3" fillId="7" borderId="50" xfId="0" applyFont="1" applyFill="1" applyBorder="1" applyAlignment="1">
      <alignment horizontal="left" vertical="center"/>
    </xf>
    <xf numFmtId="0" fontId="3" fillId="7" borderId="56" xfId="0" applyFont="1" applyFill="1" applyBorder="1" applyAlignment="1">
      <alignment horizontal="left" vertical="center"/>
    </xf>
    <xf numFmtId="0" fontId="3" fillId="7" borderId="57" xfId="0" applyFont="1" applyFill="1" applyBorder="1" applyAlignment="1">
      <alignment horizontal="left" vertical="center"/>
    </xf>
    <xf numFmtId="0" fontId="3" fillId="7" borderId="48" xfId="0" applyFont="1" applyFill="1" applyBorder="1" applyAlignment="1">
      <alignment horizontal="left" vertical="center"/>
    </xf>
    <xf numFmtId="0" fontId="3" fillId="7" borderId="58" xfId="0" applyFont="1" applyFill="1" applyBorder="1" applyAlignment="1">
      <alignment horizontal="left" vertical="center"/>
    </xf>
    <xf numFmtId="0" fontId="3" fillId="7" borderId="47" xfId="0" applyFont="1" applyFill="1" applyBorder="1" applyAlignment="1">
      <alignment horizontal="left" vertical="center"/>
    </xf>
    <xf numFmtId="0" fontId="3" fillId="9" borderId="57" xfId="0" applyFont="1" applyFill="1" applyBorder="1" applyAlignment="1">
      <alignment horizontal="left" vertical="center"/>
    </xf>
    <xf numFmtId="0" fontId="3" fillId="9" borderId="48" xfId="0" applyFont="1" applyFill="1" applyBorder="1" applyAlignment="1">
      <alignment horizontal="left" vertical="center"/>
    </xf>
    <xf numFmtId="0" fontId="3" fillId="9" borderId="58" xfId="0" applyFont="1" applyFill="1" applyBorder="1" applyAlignment="1">
      <alignment horizontal="left" vertical="center"/>
    </xf>
    <xf numFmtId="0" fontId="3" fillId="9" borderId="47" xfId="0" applyFont="1" applyFill="1" applyBorder="1" applyAlignment="1">
      <alignment horizontal="left" vertical="center"/>
    </xf>
    <xf numFmtId="0" fontId="3" fillId="9" borderId="50" xfId="0" applyFont="1" applyFill="1" applyBorder="1" applyAlignment="1">
      <alignment horizontal="left" vertical="center"/>
    </xf>
    <xf numFmtId="0" fontId="3" fillId="9" borderId="56" xfId="0" applyFont="1" applyFill="1" applyBorder="1" applyAlignment="1">
      <alignment horizontal="left" vertical="center"/>
    </xf>
    <xf numFmtId="0" fontId="3" fillId="9" borderId="49" xfId="0" applyFont="1" applyFill="1" applyBorder="1" applyAlignment="1">
      <alignment horizontal="left" vertical="center"/>
    </xf>
    <xf numFmtId="0" fontId="3" fillId="9" borderId="55" xfId="0" applyFont="1" applyFill="1" applyBorder="1" applyAlignment="1">
      <alignment horizontal="left" vertical="center"/>
    </xf>
    <xf numFmtId="0" fontId="3" fillId="10" borderId="50" xfId="0" applyFont="1" applyFill="1" applyBorder="1" applyAlignment="1">
      <alignment horizontal="left" vertical="center"/>
    </xf>
    <xf numFmtId="0" fontId="3" fillId="10" borderId="56" xfId="0" applyFont="1" applyFill="1" applyBorder="1" applyAlignment="1">
      <alignment horizontal="left" vertical="center"/>
    </xf>
    <xf numFmtId="0" fontId="3" fillId="10" borderId="49" xfId="0" applyFont="1" applyFill="1" applyBorder="1" applyAlignment="1">
      <alignment horizontal="left" vertical="center"/>
    </xf>
    <xf numFmtId="0" fontId="3" fillId="10" borderId="55" xfId="0" applyFont="1" applyFill="1" applyBorder="1" applyAlignment="1">
      <alignment horizontal="left" vertical="center"/>
    </xf>
    <xf numFmtId="0" fontId="3" fillId="11" borderId="50" xfId="0" applyFont="1" applyFill="1" applyBorder="1" applyAlignment="1">
      <alignment horizontal="left" vertical="center"/>
    </xf>
    <xf numFmtId="0" fontId="3" fillId="11" borderId="48" xfId="0" applyFont="1" applyFill="1" applyBorder="1" applyAlignment="1">
      <alignment horizontal="left" vertical="center"/>
    </xf>
    <xf numFmtId="0" fontId="3" fillId="11" borderId="49" xfId="0" applyFont="1" applyFill="1" applyBorder="1" applyAlignment="1">
      <alignment horizontal="left" vertical="center"/>
    </xf>
    <xf numFmtId="0" fontId="3" fillId="11" borderId="47" xfId="0" applyFont="1" applyFill="1" applyBorder="1" applyAlignment="1">
      <alignment horizontal="left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28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8" borderId="36" xfId="0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38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7225" name="Rectangle 9">
          <a:extLst>
            <a:ext uri="{FF2B5EF4-FFF2-40B4-BE49-F238E27FC236}">
              <a16:creationId xmlns:a16="http://schemas.microsoft.com/office/drawing/2014/main" id="{04B4CD80-E04A-5421-C861-C410EA753ECB}"/>
            </a:ext>
          </a:extLst>
        </xdr:cNvPr>
        <xdr:cNvSpPr>
          <a:spLocks noChangeArrowheads="1"/>
        </xdr:cNvSpPr>
      </xdr:nvSpPr>
      <xdr:spPr bwMode="auto">
        <a:xfrm>
          <a:off x="4610100" y="1217676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38</xdr:row>
      <xdr:rowOff>0</xdr:rowOff>
    </xdr:from>
    <xdr:to>
      <xdr:col>3</xdr:col>
      <xdr:colOff>0</xdr:colOff>
      <xdr:row>40</xdr:row>
      <xdr:rowOff>0</xdr:rowOff>
    </xdr:to>
    <xdr:sp macro="" textlink="">
      <xdr:nvSpPr>
        <xdr:cNvPr id="7226" name="Rectangle 10">
          <a:extLst>
            <a:ext uri="{FF2B5EF4-FFF2-40B4-BE49-F238E27FC236}">
              <a16:creationId xmlns:a16="http://schemas.microsoft.com/office/drawing/2014/main" id="{3AE4F365-86F6-B21F-957D-8AF218CCD56F}"/>
            </a:ext>
          </a:extLst>
        </xdr:cNvPr>
        <xdr:cNvSpPr>
          <a:spLocks noChangeArrowheads="1"/>
        </xdr:cNvSpPr>
      </xdr:nvSpPr>
      <xdr:spPr bwMode="auto">
        <a:xfrm>
          <a:off x="4610100" y="1217676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059DF694-B174-E512-CB6D-9E683FF1158C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6A39BF0E-E228-1088-7781-CBF03D85B3E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30</xdr:col>
      <xdr:colOff>0</xdr:colOff>
      <xdr:row>3</xdr:row>
      <xdr:rowOff>609600</xdr:rowOff>
    </xdr:from>
    <xdr:to>
      <xdr:col>30</xdr:col>
      <xdr:colOff>0</xdr:colOff>
      <xdr:row>64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6CA1CDBE-5C31-040E-AD7F-EFDAFEABEB2E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30</xdr:col>
      <xdr:colOff>0</xdr:colOff>
      <xdr:row>3</xdr:row>
      <xdr:rowOff>11430</xdr:rowOff>
    </xdr:from>
    <xdr:to>
      <xdr:col>30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EF43F00F-5BDC-B077-9F9C-F0C1CACAEB9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abSelected="1" view="pageBreakPreview" zoomScale="75" zoomScaleNormal="100" zoomScaleSheetLayoutView="7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B2" sqref="AB2:AD2"/>
    </sheetView>
  </sheetViews>
  <sheetFormatPr defaultColWidth="9.109375" defaultRowHeight="13.2" x14ac:dyDescent="0.25"/>
  <cols>
    <col min="1" max="1" width="12.6640625" style="1" customWidth="1"/>
    <col min="2" max="2" width="15" style="1" customWidth="1"/>
    <col min="3" max="3" width="39.5546875" style="1" bestFit="1" customWidth="1"/>
    <col min="4" max="4" width="7" style="13" customWidth="1"/>
    <col min="5" max="5" width="7.6640625" style="13" customWidth="1"/>
    <col min="6" max="8" width="7.109375" style="13" customWidth="1"/>
    <col min="9" max="11" width="7.33203125" style="13" customWidth="1"/>
    <col min="12" max="27" width="5.6640625" style="13" customWidth="1"/>
    <col min="28" max="28" width="10.6640625" style="13" customWidth="1"/>
    <col min="29" max="29" width="10.5546875" style="13" customWidth="1"/>
    <col min="30" max="30" width="10.6640625" style="13" customWidth="1"/>
    <col min="31" max="31" width="8.109375" style="1" customWidth="1"/>
    <col min="32" max="32" width="8.44140625" style="1" customWidth="1"/>
    <col min="33" max="33" width="10" style="1" customWidth="1"/>
    <col min="34" max="34" width="5.88671875" style="1" customWidth="1"/>
    <col min="35" max="35" width="10.6640625" style="1" customWidth="1"/>
    <col min="36" max="36" width="13.109375" style="1" customWidth="1"/>
    <col min="37" max="16384" width="9.109375" style="1"/>
  </cols>
  <sheetData>
    <row r="1" spans="1:31" ht="21.75" customHeight="1" thickBot="1" x14ac:dyDescent="0.35">
      <c r="A1" s="307" t="s">
        <v>91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</row>
    <row r="2" spans="1:31" ht="16.2" thickBot="1" x14ac:dyDescent="0.35">
      <c r="A2" s="48" t="s">
        <v>33</v>
      </c>
      <c r="B2" s="49"/>
      <c r="C2" s="49"/>
      <c r="D2" s="28"/>
      <c r="E2" s="118"/>
      <c r="F2" s="2" t="s">
        <v>89</v>
      </c>
      <c r="G2" s="28"/>
      <c r="H2" s="28"/>
      <c r="I2" s="28"/>
      <c r="J2" s="28"/>
      <c r="K2" s="27"/>
      <c r="L2" s="2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314" t="s">
        <v>98</v>
      </c>
      <c r="AC2" s="315"/>
      <c r="AD2" s="316"/>
      <c r="AE2" s="2"/>
    </row>
    <row r="3" spans="1:31" ht="15.75" customHeight="1" thickBot="1" x14ac:dyDescent="0.3">
      <c r="A3" s="16" t="s">
        <v>90</v>
      </c>
      <c r="B3" s="17"/>
      <c r="C3" s="17"/>
      <c r="K3" s="18"/>
      <c r="M3" s="18"/>
      <c r="N3" s="18"/>
      <c r="O3" s="19"/>
      <c r="P3" s="113"/>
      <c r="S3" s="113"/>
      <c r="T3" s="113"/>
      <c r="U3" s="113" t="s">
        <v>86</v>
      </c>
      <c r="V3" s="19"/>
      <c r="W3" s="19"/>
      <c r="X3" s="19"/>
      <c r="Y3" s="19"/>
      <c r="Z3" s="18"/>
      <c r="AA3" s="18"/>
    </row>
    <row r="4" spans="1:31" ht="75" customHeight="1" thickBot="1" x14ac:dyDescent="0.3">
      <c r="A4" s="86" t="s">
        <v>0</v>
      </c>
      <c r="B4" s="85" t="s">
        <v>1</v>
      </c>
      <c r="C4" s="84" t="s">
        <v>37</v>
      </c>
      <c r="D4" s="83" t="s">
        <v>70</v>
      </c>
      <c r="E4" s="98" t="s">
        <v>81</v>
      </c>
      <c r="F4" s="269">
        <v>43141</v>
      </c>
      <c r="G4" s="99">
        <v>43185</v>
      </c>
      <c r="H4" s="269">
        <v>43255</v>
      </c>
      <c r="I4" s="269">
        <v>43258</v>
      </c>
      <c r="J4" s="269">
        <v>43285</v>
      </c>
      <c r="K4" s="99">
        <v>43286</v>
      </c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72" t="s">
        <v>87</v>
      </c>
      <c r="AC4" s="73" t="s">
        <v>88</v>
      </c>
      <c r="AD4" s="74" t="s">
        <v>31</v>
      </c>
    </row>
    <row r="5" spans="1:31" ht="24" customHeight="1" x14ac:dyDescent="0.25">
      <c r="A5" s="324" t="s">
        <v>41</v>
      </c>
      <c r="B5" s="361" t="s">
        <v>56</v>
      </c>
      <c r="C5" s="363" t="s">
        <v>60</v>
      </c>
      <c r="D5" s="67" t="s">
        <v>32</v>
      </c>
      <c r="E5" s="68" t="s">
        <v>42</v>
      </c>
      <c r="F5" s="61">
        <v>36.1</v>
      </c>
      <c r="G5" s="61"/>
      <c r="H5" s="61"/>
      <c r="I5" s="61"/>
      <c r="J5" s="61"/>
      <c r="K5" s="89"/>
      <c r="L5" s="69"/>
      <c r="M5" s="70"/>
      <c r="N5" s="70"/>
      <c r="O5" s="70"/>
      <c r="P5" s="61"/>
      <c r="Q5" s="61"/>
      <c r="R5" s="61"/>
      <c r="S5" s="61"/>
      <c r="T5" s="61"/>
      <c r="U5" s="61"/>
      <c r="V5" s="61"/>
      <c r="W5" s="61"/>
      <c r="X5" s="61"/>
      <c r="Y5" s="89"/>
      <c r="Z5" s="61"/>
      <c r="AA5" s="61"/>
      <c r="AB5" s="71">
        <f t="shared" ref="AB5:AB35" si="0">COUNTIF(F5:AA5,"&gt;=35.5")</f>
        <v>1</v>
      </c>
      <c r="AC5" s="327">
        <v>3</v>
      </c>
      <c r="AD5" s="323">
        <v>0</v>
      </c>
    </row>
    <row r="6" spans="1:31" ht="24" customHeight="1" x14ac:dyDescent="0.25">
      <c r="A6" s="324"/>
      <c r="B6" s="362"/>
      <c r="C6" s="364"/>
      <c r="D6" s="401" t="s">
        <v>93</v>
      </c>
      <c r="E6" s="402"/>
      <c r="F6" s="61">
        <v>31.6</v>
      </c>
      <c r="G6" s="61"/>
      <c r="H6" s="61"/>
      <c r="I6" s="61"/>
      <c r="J6" s="61"/>
      <c r="K6" s="89"/>
      <c r="L6" s="69"/>
      <c r="M6" s="70"/>
      <c r="N6" s="70"/>
      <c r="O6" s="70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71">
        <f t="shared" si="0"/>
        <v>0</v>
      </c>
      <c r="AC6" s="327"/>
      <c r="AD6" s="323"/>
    </row>
    <row r="7" spans="1:31" ht="24" customHeight="1" x14ac:dyDescent="0.25">
      <c r="A7" s="324"/>
      <c r="B7" s="271" t="s">
        <v>16</v>
      </c>
      <c r="C7" s="272" t="s">
        <v>62</v>
      </c>
      <c r="D7" s="67" t="s">
        <v>32</v>
      </c>
      <c r="E7" s="68" t="s">
        <v>42</v>
      </c>
      <c r="F7" s="61">
        <v>40.299999999999997</v>
      </c>
      <c r="G7" s="70"/>
      <c r="H7" s="61"/>
      <c r="I7" s="46"/>
      <c r="J7" s="61"/>
      <c r="K7" s="61"/>
      <c r="L7" s="69"/>
      <c r="M7" s="70"/>
      <c r="N7" s="70"/>
      <c r="O7" s="70"/>
      <c r="P7" s="61"/>
      <c r="Q7" s="61"/>
      <c r="R7" s="61"/>
      <c r="S7" s="61"/>
      <c r="T7" s="61"/>
      <c r="U7" s="61"/>
      <c r="V7" s="61"/>
      <c r="W7" s="61"/>
      <c r="X7" s="61"/>
      <c r="Y7" s="89"/>
      <c r="Z7" s="61"/>
      <c r="AA7" s="61"/>
      <c r="AB7" s="71">
        <f t="shared" si="0"/>
        <v>1</v>
      </c>
      <c r="AC7" s="327"/>
      <c r="AD7" s="323"/>
    </row>
    <row r="8" spans="1:31" ht="24" customHeight="1" x14ac:dyDescent="0.25">
      <c r="A8" s="324"/>
      <c r="B8" s="365" t="s">
        <v>54</v>
      </c>
      <c r="C8" s="366" t="s">
        <v>55</v>
      </c>
      <c r="D8" s="67" t="s">
        <v>32</v>
      </c>
      <c r="E8" s="68" t="s">
        <v>42</v>
      </c>
      <c r="F8" s="61">
        <v>38.5</v>
      </c>
      <c r="G8" s="61"/>
      <c r="H8" s="61"/>
      <c r="I8" s="61"/>
      <c r="J8" s="61"/>
      <c r="K8" s="61"/>
      <c r="L8" s="92"/>
      <c r="M8" s="92"/>
      <c r="N8" s="94"/>
      <c r="O8" s="70"/>
      <c r="P8" s="61"/>
      <c r="Q8" s="61"/>
      <c r="R8" s="61"/>
      <c r="S8" s="61"/>
      <c r="T8" s="61"/>
      <c r="U8" s="61"/>
      <c r="V8" s="61"/>
      <c r="W8" s="61"/>
      <c r="X8" s="61"/>
      <c r="Y8" s="89"/>
      <c r="Z8" s="61"/>
      <c r="AA8" s="61"/>
      <c r="AB8" s="71">
        <f t="shared" si="0"/>
        <v>1</v>
      </c>
      <c r="AC8" s="327"/>
      <c r="AD8" s="323"/>
    </row>
    <row r="9" spans="1:31" ht="24" customHeight="1" x14ac:dyDescent="0.25">
      <c r="A9" s="324"/>
      <c r="B9" s="362"/>
      <c r="C9" s="364"/>
      <c r="D9" s="401" t="s">
        <v>93</v>
      </c>
      <c r="E9" s="402"/>
      <c r="F9" s="61">
        <v>32.700000000000003</v>
      </c>
      <c r="G9" s="61"/>
      <c r="H9" s="61"/>
      <c r="I9" s="61"/>
      <c r="J9" s="61"/>
      <c r="K9" s="61"/>
      <c r="L9" s="69"/>
      <c r="M9" s="69"/>
      <c r="N9" s="95"/>
      <c r="O9" s="70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71">
        <f t="shared" si="0"/>
        <v>0</v>
      </c>
      <c r="AC9" s="327"/>
      <c r="AD9" s="323"/>
    </row>
    <row r="10" spans="1:31" ht="24" customHeight="1" x14ac:dyDescent="0.25">
      <c r="A10" s="325"/>
      <c r="B10" s="275" t="s">
        <v>22</v>
      </c>
      <c r="C10" s="276" t="s">
        <v>23</v>
      </c>
      <c r="D10" s="20" t="s">
        <v>32</v>
      </c>
      <c r="E10" s="36" t="s">
        <v>42</v>
      </c>
      <c r="F10" s="29">
        <v>39.4</v>
      </c>
      <c r="G10" s="29"/>
      <c r="H10" s="29"/>
      <c r="I10" s="29"/>
      <c r="J10" s="29"/>
      <c r="K10" s="29"/>
      <c r="L10" s="46"/>
      <c r="M10" s="44"/>
      <c r="N10" s="44"/>
      <c r="O10" s="44"/>
      <c r="P10" s="29"/>
      <c r="Q10" s="29"/>
      <c r="R10" s="29"/>
      <c r="S10" s="29"/>
      <c r="T10" s="29"/>
      <c r="U10" s="29"/>
      <c r="V10" s="29"/>
      <c r="W10" s="29"/>
      <c r="X10" s="29"/>
      <c r="Y10" s="56"/>
      <c r="Z10" s="29"/>
      <c r="AA10" s="29"/>
      <c r="AB10" s="71">
        <f t="shared" si="0"/>
        <v>1</v>
      </c>
      <c r="AC10" s="312"/>
      <c r="AD10" s="312"/>
    </row>
    <row r="11" spans="1:31" ht="24" customHeight="1" x14ac:dyDescent="0.25">
      <c r="A11" s="325"/>
      <c r="B11" s="365" t="s">
        <v>57</v>
      </c>
      <c r="C11" s="366" t="s">
        <v>59</v>
      </c>
      <c r="D11" s="20" t="s">
        <v>32</v>
      </c>
      <c r="E11" s="36" t="s">
        <v>42</v>
      </c>
      <c r="F11" s="29"/>
      <c r="G11" s="44"/>
      <c r="H11" s="61"/>
      <c r="I11" s="46"/>
      <c r="J11" s="29"/>
      <c r="K11" s="56"/>
      <c r="L11" s="46"/>
      <c r="M11" s="44"/>
      <c r="N11" s="44"/>
      <c r="O11" s="44"/>
      <c r="P11" s="29"/>
      <c r="Q11" s="29"/>
      <c r="R11" s="29"/>
      <c r="S11" s="29"/>
      <c r="T11" s="29"/>
      <c r="U11" s="29"/>
      <c r="V11" s="29"/>
      <c r="W11" s="29"/>
      <c r="X11" s="29"/>
      <c r="Y11" s="56"/>
      <c r="Z11" s="29"/>
      <c r="AA11" s="29"/>
      <c r="AB11" s="71">
        <f t="shared" si="0"/>
        <v>0</v>
      </c>
      <c r="AC11" s="312"/>
      <c r="AD11" s="312"/>
    </row>
    <row r="12" spans="1:31" ht="24" customHeight="1" x14ac:dyDescent="0.25">
      <c r="A12" s="325"/>
      <c r="B12" s="362"/>
      <c r="C12" s="364"/>
      <c r="D12" s="401" t="s">
        <v>93</v>
      </c>
      <c r="E12" s="402"/>
      <c r="F12" s="29"/>
      <c r="G12" s="44"/>
      <c r="H12" s="61"/>
      <c r="I12" s="46"/>
      <c r="J12" s="29"/>
      <c r="K12" s="56"/>
      <c r="L12" s="46"/>
      <c r="M12" s="44"/>
      <c r="N12" s="44"/>
      <c r="O12" s="44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71">
        <f t="shared" si="0"/>
        <v>0</v>
      </c>
      <c r="AC12" s="312"/>
      <c r="AD12" s="312"/>
    </row>
    <row r="13" spans="1:31" ht="23.25" customHeight="1" x14ac:dyDescent="0.25">
      <c r="A13" s="325"/>
      <c r="B13" s="365" t="s">
        <v>2</v>
      </c>
      <c r="C13" s="366" t="s">
        <v>63</v>
      </c>
      <c r="D13" s="20" t="s">
        <v>32</v>
      </c>
      <c r="E13" s="36" t="s">
        <v>42</v>
      </c>
      <c r="F13" s="29">
        <v>37.799999999999997</v>
      </c>
      <c r="G13" s="29"/>
      <c r="H13" s="61"/>
      <c r="I13" s="29"/>
      <c r="J13" s="29"/>
      <c r="K13" s="29"/>
      <c r="L13" s="46"/>
      <c r="M13" s="88"/>
      <c r="N13" s="88"/>
      <c r="O13" s="44"/>
      <c r="P13" s="29"/>
      <c r="Q13" s="29"/>
      <c r="R13" s="29"/>
      <c r="S13" s="29"/>
      <c r="T13" s="29"/>
      <c r="U13" s="29"/>
      <c r="V13" s="29"/>
      <c r="W13" s="29"/>
      <c r="X13" s="29"/>
      <c r="Y13" s="56"/>
      <c r="Z13" s="29"/>
      <c r="AA13" s="29"/>
      <c r="AB13" s="71">
        <f t="shared" si="0"/>
        <v>1</v>
      </c>
      <c r="AC13" s="312"/>
      <c r="AD13" s="312"/>
    </row>
    <row r="14" spans="1:31" ht="23.25" customHeight="1" x14ac:dyDescent="0.25">
      <c r="A14" s="325"/>
      <c r="B14" s="362"/>
      <c r="C14" s="364"/>
      <c r="D14" s="401" t="s">
        <v>93</v>
      </c>
      <c r="E14" s="402"/>
      <c r="F14" s="29">
        <v>37.299999999999997</v>
      </c>
      <c r="G14" s="29"/>
      <c r="H14" s="29"/>
      <c r="I14" s="29"/>
      <c r="J14" s="29"/>
      <c r="K14" s="29"/>
      <c r="L14" s="46"/>
      <c r="M14" s="44"/>
      <c r="N14" s="44"/>
      <c r="O14" s="44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71">
        <f t="shared" si="0"/>
        <v>1</v>
      </c>
      <c r="AC14" s="312"/>
      <c r="AD14" s="312"/>
    </row>
    <row r="15" spans="1:31" ht="23.25" customHeight="1" x14ac:dyDescent="0.25">
      <c r="A15" s="325"/>
      <c r="B15" s="275" t="s">
        <v>3</v>
      </c>
      <c r="C15" s="276" t="s">
        <v>64</v>
      </c>
      <c r="D15" s="20" t="s">
        <v>32</v>
      </c>
      <c r="E15" s="36" t="s">
        <v>42</v>
      </c>
      <c r="F15" s="29">
        <v>37.6</v>
      </c>
      <c r="G15" s="44"/>
      <c r="H15" s="61"/>
      <c r="I15" s="46"/>
      <c r="J15" s="29"/>
      <c r="K15" s="29"/>
      <c r="L15" s="46"/>
      <c r="M15" s="44"/>
      <c r="N15" s="44"/>
      <c r="O15" s="44"/>
      <c r="P15" s="29"/>
      <c r="Q15" s="29"/>
      <c r="R15" s="29"/>
      <c r="S15" s="29"/>
      <c r="T15" s="47"/>
      <c r="U15" s="47"/>
      <c r="V15" s="47"/>
      <c r="W15" s="47"/>
      <c r="X15" s="47"/>
      <c r="Y15" s="56"/>
      <c r="Z15" s="29"/>
      <c r="AA15" s="29"/>
      <c r="AB15" s="71">
        <f t="shared" si="0"/>
        <v>1</v>
      </c>
      <c r="AC15" s="312"/>
      <c r="AD15" s="312"/>
    </row>
    <row r="16" spans="1:31" ht="23.25" customHeight="1" x14ac:dyDescent="0.25">
      <c r="A16" s="325"/>
      <c r="B16" s="365" t="s">
        <v>3</v>
      </c>
      <c r="C16" s="366" t="s">
        <v>65</v>
      </c>
      <c r="D16" s="117" t="s">
        <v>32</v>
      </c>
      <c r="E16" s="116" t="s">
        <v>42</v>
      </c>
      <c r="F16" s="87">
        <v>36.5</v>
      </c>
      <c r="G16" s="89"/>
      <c r="H16" s="89"/>
      <c r="I16" s="91"/>
      <c r="J16" s="89" t="s">
        <v>94</v>
      </c>
      <c r="K16" s="91" t="s">
        <v>47</v>
      </c>
      <c r="L16" s="46"/>
      <c r="M16" s="88"/>
      <c r="N16" s="88"/>
      <c r="O16" s="44"/>
      <c r="P16" s="56"/>
      <c r="Q16" s="29"/>
      <c r="R16" s="29"/>
      <c r="S16" s="44"/>
      <c r="T16" s="29"/>
      <c r="U16" s="29"/>
      <c r="V16" s="56"/>
      <c r="W16" s="29"/>
      <c r="X16" s="46"/>
      <c r="Y16" s="46"/>
      <c r="Z16" s="29"/>
      <c r="AA16" s="29"/>
      <c r="AB16" s="71">
        <f t="shared" si="0"/>
        <v>1</v>
      </c>
      <c r="AC16" s="312"/>
      <c r="AD16" s="312"/>
    </row>
    <row r="17" spans="1:30" ht="23.25" customHeight="1" x14ac:dyDescent="0.25">
      <c r="A17" s="325"/>
      <c r="B17" s="362"/>
      <c r="C17" s="364"/>
      <c r="D17" s="401" t="s">
        <v>93</v>
      </c>
      <c r="E17" s="402"/>
      <c r="F17" s="88">
        <v>29.5</v>
      </c>
      <c r="G17" s="89"/>
      <c r="H17" s="89"/>
      <c r="I17" s="56"/>
      <c r="J17" s="89">
        <v>36.799999999999997</v>
      </c>
      <c r="K17" s="56">
        <v>36.799999999999997</v>
      </c>
      <c r="L17" s="46"/>
      <c r="M17" s="44"/>
      <c r="N17" s="44"/>
      <c r="O17" s="44"/>
      <c r="P17" s="29"/>
      <c r="Q17" s="29"/>
      <c r="R17" s="29"/>
      <c r="S17" s="44"/>
      <c r="T17" s="29"/>
      <c r="U17" s="29"/>
      <c r="V17" s="29"/>
      <c r="W17" s="29"/>
      <c r="X17" s="46"/>
      <c r="Y17" s="46"/>
      <c r="Z17" s="29"/>
      <c r="AA17" s="29"/>
      <c r="AB17" s="71">
        <f t="shared" si="0"/>
        <v>2</v>
      </c>
      <c r="AC17" s="312"/>
      <c r="AD17" s="312"/>
    </row>
    <row r="18" spans="1:30" ht="23.25" customHeight="1" x14ac:dyDescent="0.25">
      <c r="A18" s="325"/>
      <c r="B18" s="365" t="s">
        <v>3</v>
      </c>
      <c r="C18" s="366" t="s">
        <v>66</v>
      </c>
      <c r="D18" s="20" t="s">
        <v>32</v>
      </c>
      <c r="E18" s="116" t="s">
        <v>42</v>
      </c>
      <c r="F18" s="88">
        <v>36.4</v>
      </c>
      <c r="G18" s="89"/>
      <c r="H18" s="89"/>
      <c r="I18" s="89"/>
      <c r="J18" s="89">
        <v>41.2</v>
      </c>
      <c r="K18" s="89" t="s">
        <v>47</v>
      </c>
      <c r="L18" s="91"/>
      <c r="M18" s="88"/>
      <c r="N18" s="87"/>
      <c r="O18" s="45"/>
      <c r="P18" s="29"/>
      <c r="Q18" s="29"/>
      <c r="R18" s="29"/>
      <c r="S18" s="44"/>
      <c r="T18" s="29"/>
      <c r="U18" s="29"/>
      <c r="V18" s="29"/>
      <c r="W18" s="29"/>
      <c r="X18" s="46"/>
      <c r="Y18" s="46"/>
      <c r="Z18" s="29"/>
      <c r="AA18" s="29"/>
      <c r="AB18" s="71">
        <f t="shared" si="0"/>
        <v>2</v>
      </c>
      <c r="AC18" s="312"/>
      <c r="AD18" s="312"/>
    </row>
    <row r="19" spans="1:30" ht="23.25" customHeight="1" x14ac:dyDescent="0.25">
      <c r="A19" s="325"/>
      <c r="B19" s="362"/>
      <c r="C19" s="364"/>
      <c r="D19" s="401" t="s">
        <v>93</v>
      </c>
      <c r="E19" s="402"/>
      <c r="F19" s="88">
        <v>35.5</v>
      </c>
      <c r="G19" s="89"/>
      <c r="H19" s="89"/>
      <c r="I19" s="89"/>
      <c r="J19" s="89">
        <v>47.1</v>
      </c>
      <c r="K19" s="89">
        <v>65.900000000000006</v>
      </c>
      <c r="L19" s="46"/>
      <c r="M19" s="44"/>
      <c r="N19" s="44"/>
      <c r="O19" s="29"/>
      <c r="P19" s="52"/>
      <c r="Q19" s="29"/>
      <c r="R19" s="29"/>
      <c r="S19" s="29"/>
      <c r="T19" s="61"/>
      <c r="U19" s="61"/>
      <c r="V19" s="61"/>
      <c r="W19" s="61"/>
      <c r="X19" s="61"/>
      <c r="Y19" s="29"/>
      <c r="Z19" s="29"/>
      <c r="AA19" s="29"/>
      <c r="AB19" s="71">
        <f t="shared" si="0"/>
        <v>3</v>
      </c>
      <c r="AC19" s="312"/>
      <c r="AD19" s="312"/>
    </row>
    <row r="20" spans="1:30" ht="23.25" customHeight="1" x14ac:dyDescent="0.25">
      <c r="A20" s="325"/>
      <c r="B20" s="273" t="s">
        <v>3</v>
      </c>
      <c r="C20" s="274" t="s">
        <v>67</v>
      </c>
      <c r="D20" s="21" t="s">
        <v>32</v>
      </c>
      <c r="E20" s="36" t="s">
        <v>42</v>
      </c>
      <c r="F20" s="61">
        <v>37.9</v>
      </c>
      <c r="G20" s="70"/>
      <c r="H20" s="61"/>
      <c r="I20" s="69"/>
      <c r="J20" s="61"/>
      <c r="K20" s="61"/>
      <c r="L20" s="46"/>
      <c r="M20" s="45"/>
      <c r="N20" s="29"/>
      <c r="O20" s="61"/>
      <c r="P20" s="29"/>
      <c r="Q20" s="29"/>
      <c r="R20" s="29"/>
      <c r="S20" s="29"/>
      <c r="T20" s="29"/>
      <c r="U20" s="29"/>
      <c r="V20" s="29"/>
      <c r="W20" s="29"/>
      <c r="X20" s="29"/>
      <c r="Y20" s="56"/>
      <c r="Z20" s="29"/>
      <c r="AA20" s="29"/>
      <c r="AB20" s="71">
        <f t="shared" si="0"/>
        <v>1</v>
      </c>
      <c r="AC20" s="312"/>
      <c r="AD20" s="312"/>
    </row>
    <row r="21" spans="1:30" ht="23.25" customHeight="1" x14ac:dyDescent="0.25">
      <c r="A21" s="325"/>
      <c r="B21" s="275" t="s">
        <v>3</v>
      </c>
      <c r="C21" s="276" t="s">
        <v>68</v>
      </c>
      <c r="D21" s="20" t="s">
        <v>32</v>
      </c>
      <c r="E21" s="36" t="s">
        <v>42</v>
      </c>
      <c r="F21" s="29">
        <v>37.299999999999997</v>
      </c>
      <c r="G21" s="70"/>
      <c r="H21" s="61"/>
      <c r="I21" s="46"/>
      <c r="J21" s="61"/>
      <c r="K21" s="61"/>
      <c r="L21" s="46"/>
      <c r="M21" s="45"/>
      <c r="N21" s="29"/>
      <c r="O21" s="61"/>
      <c r="P21" s="29"/>
      <c r="Q21" s="29"/>
      <c r="R21" s="29"/>
      <c r="S21" s="29"/>
      <c r="T21" s="29"/>
      <c r="U21" s="29"/>
      <c r="V21" s="29"/>
      <c r="W21" s="29"/>
      <c r="X21" s="29"/>
      <c r="Y21" s="56"/>
      <c r="Z21" s="29"/>
      <c r="AA21" s="29"/>
      <c r="AB21" s="71">
        <f t="shared" si="0"/>
        <v>1</v>
      </c>
      <c r="AC21" s="312"/>
      <c r="AD21" s="312"/>
    </row>
    <row r="22" spans="1:30" ht="23.25" customHeight="1" x14ac:dyDescent="0.25">
      <c r="A22" s="325"/>
      <c r="B22" s="365" t="s">
        <v>3</v>
      </c>
      <c r="C22" s="366" t="s">
        <v>69</v>
      </c>
      <c r="D22" s="20" t="s">
        <v>32</v>
      </c>
      <c r="E22" s="36" t="s">
        <v>42</v>
      </c>
      <c r="F22" s="29">
        <v>39.799999999999997</v>
      </c>
      <c r="G22" s="70"/>
      <c r="H22" s="114"/>
      <c r="I22" s="115"/>
      <c r="J22" s="61"/>
      <c r="K22" s="61"/>
      <c r="L22" s="46"/>
      <c r="M22" s="45"/>
      <c r="N22" s="29"/>
      <c r="O22" s="61"/>
      <c r="P22" s="29"/>
      <c r="Q22" s="29"/>
      <c r="R22" s="29"/>
      <c r="S22" s="29"/>
      <c r="T22" s="29"/>
      <c r="U22" s="29"/>
      <c r="V22" s="29"/>
      <c r="W22" s="29"/>
      <c r="X22" s="29"/>
      <c r="Y22" s="56"/>
      <c r="Z22" s="29"/>
      <c r="AA22" s="29"/>
      <c r="AB22" s="71">
        <f t="shared" si="0"/>
        <v>1</v>
      </c>
      <c r="AC22" s="312"/>
      <c r="AD22" s="312"/>
    </row>
    <row r="23" spans="1:30" ht="23.25" customHeight="1" x14ac:dyDescent="0.25">
      <c r="A23" s="325"/>
      <c r="B23" s="362"/>
      <c r="C23" s="364"/>
      <c r="D23" s="401" t="s">
        <v>93</v>
      </c>
      <c r="E23" s="402"/>
      <c r="F23" s="29">
        <v>37.700000000000003</v>
      </c>
      <c r="G23" s="70"/>
      <c r="H23" s="29"/>
      <c r="I23" s="29"/>
      <c r="J23" s="46"/>
      <c r="K23" s="61"/>
      <c r="L23" s="46"/>
      <c r="M23" s="45"/>
      <c r="N23" s="29"/>
      <c r="O23" s="61"/>
      <c r="P23" s="29"/>
      <c r="Q23" s="29"/>
      <c r="R23" s="29"/>
      <c r="S23" s="29"/>
      <c r="T23" s="29"/>
      <c r="U23" s="29"/>
      <c r="V23" s="29"/>
      <c r="W23" s="29"/>
      <c r="X23" s="29"/>
      <c r="Y23" s="56"/>
      <c r="Z23" s="29"/>
      <c r="AA23" s="29"/>
      <c r="AB23" s="71">
        <f>COUNTIF(F23:AA23,"&gt;=35.5")</f>
        <v>1</v>
      </c>
      <c r="AC23" s="312"/>
      <c r="AD23" s="312"/>
    </row>
    <row r="24" spans="1:30" ht="23.25" customHeight="1" x14ac:dyDescent="0.25">
      <c r="A24" s="325"/>
      <c r="B24" s="367" t="s">
        <v>39</v>
      </c>
      <c r="C24" s="369" t="s">
        <v>71</v>
      </c>
      <c r="D24" s="33" t="s">
        <v>32</v>
      </c>
      <c r="E24" s="36" t="s">
        <v>42</v>
      </c>
      <c r="F24" s="29"/>
      <c r="G24" s="29"/>
      <c r="H24" s="61"/>
      <c r="I24" s="61"/>
      <c r="J24" s="29"/>
      <c r="K24" s="29"/>
      <c r="L24" s="46"/>
      <c r="M24" s="29"/>
      <c r="N24" s="29"/>
      <c r="O24" s="61"/>
      <c r="P24" s="29"/>
      <c r="Q24" s="29"/>
      <c r="R24" s="29"/>
      <c r="S24" s="29"/>
      <c r="T24" s="56"/>
      <c r="U24" s="56"/>
      <c r="V24" s="29"/>
      <c r="W24" s="29"/>
      <c r="X24" s="29"/>
      <c r="Y24" s="56"/>
      <c r="Z24" s="29"/>
      <c r="AA24" s="29"/>
      <c r="AB24" s="71">
        <f t="shared" si="0"/>
        <v>0</v>
      </c>
      <c r="AC24" s="312"/>
      <c r="AD24" s="312"/>
    </row>
    <row r="25" spans="1:30" ht="23.25" customHeight="1" thickBot="1" x14ac:dyDescent="0.3">
      <c r="A25" s="326"/>
      <c r="B25" s="368"/>
      <c r="C25" s="370"/>
      <c r="D25" s="413" t="s">
        <v>93</v>
      </c>
      <c r="E25" s="414"/>
      <c r="F25" s="29"/>
      <c r="G25" s="29"/>
      <c r="H25" s="47"/>
      <c r="I25" s="29"/>
      <c r="J25" s="29"/>
      <c r="K25" s="29"/>
      <c r="L25" s="46"/>
      <c r="M25" s="29"/>
      <c r="N25" s="101"/>
      <c r="O25" s="29"/>
      <c r="P25" s="29"/>
      <c r="Q25" s="29"/>
      <c r="R25" s="29"/>
      <c r="S25" s="29"/>
      <c r="T25" s="97"/>
      <c r="U25" s="29"/>
      <c r="V25" s="29"/>
      <c r="W25" s="29"/>
      <c r="X25" s="29"/>
      <c r="Y25" s="29"/>
      <c r="Z25" s="47"/>
      <c r="AA25" s="47"/>
      <c r="AB25" s="65">
        <f t="shared" si="0"/>
        <v>0</v>
      </c>
      <c r="AC25" s="313"/>
      <c r="AD25" s="313"/>
    </row>
    <row r="26" spans="1:30" ht="23.25" customHeight="1" x14ac:dyDescent="0.25">
      <c r="A26" s="308" t="s">
        <v>17</v>
      </c>
      <c r="B26" s="277" t="s">
        <v>6</v>
      </c>
      <c r="C26" s="278" t="s">
        <v>72</v>
      </c>
      <c r="D26" s="5" t="s">
        <v>32</v>
      </c>
      <c r="E26" s="80" t="s">
        <v>42</v>
      </c>
      <c r="F26" s="30"/>
      <c r="G26" s="38"/>
      <c r="H26" s="30"/>
      <c r="I26" s="78"/>
      <c r="J26" s="30"/>
      <c r="K26" s="30"/>
      <c r="L26" s="78"/>
      <c r="M26" s="30"/>
      <c r="N26" s="38"/>
      <c r="O26" s="11"/>
      <c r="P26" s="11"/>
      <c r="Q26" s="11"/>
      <c r="R26" s="11"/>
      <c r="S26" s="11"/>
      <c r="T26" s="11"/>
      <c r="U26" s="30"/>
      <c r="V26" s="60"/>
      <c r="W26" s="60"/>
      <c r="X26" s="120"/>
      <c r="Y26" s="119"/>
      <c r="Z26" s="38"/>
      <c r="AA26" s="38"/>
      <c r="AB26" s="35">
        <f t="shared" si="0"/>
        <v>0</v>
      </c>
      <c r="AC26" s="311">
        <v>3</v>
      </c>
      <c r="AD26" s="311">
        <v>0</v>
      </c>
    </row>
    <row r="27" spans="1:30" ht="23.25" customHeight="1" x14ac:dyDescent="0.25">
      <c r="A27" s="309"/>
      <c r="B27" s="340" t="s">
        <v>6</v>
      </c>
      <c r="C27" s="342" t="s">
        <v>21</v>
      </c>
      <c r="D27" s="7" t="s">
        <v>32</v>
      </c>
      <c r="E27" s="37" t="s">
        <v>42</v>
      </c>
      <c r="F27" s="75"/>
      <c r="G27" s="110"/>
      <c r="H27" s="110"/>
      <c r="I27" s="103"/>
      <c r="J27" s="51"/>
      <c r="K27" s="51"/>
      <c r="L27" s="64"/>
      <c r="M27" s="31"/>
      <c r="N27" s="39"/>
      <c r="O27" s="12"/>
      <c r="P27" s="93"/>
      <c r="Q27" s="32"/>
      <c r="R27" s="12"/>
      <c r="S27" s="12"/>
      <c r="T27" s="39"/>
      <c r="U27" s="39"/>
      <c r="V27" s="64"/>
      <c r="W27" s="64"/>
      <c r="X27" s="64"/>
      <c r="Y27" s="57"/>
      <c r="Z27" s="39"/>
      <c r="AA27" s="39"/>
      <c r="AB27" s="66">
        <f t="shared" si="0"/>
        <v>0</v>
      </c>
      <c r="AC27" s="312"/>
      <c r="AD27" s="312"/>
    </row>
    <row r="28" spans="1:30" ht="23.25" customHeight="1" x14ac:dyDescent="0.25">
      <c r="A28" s="309"/>
      <c r="B28" s="341"/>
      <c r="C28" s="343"/>
      <c r="D28" s="417" t="s">
        <v>93</v>
      </c>
      <c r="E28" s="418"/>
      <c r="F28" s="32"/>
      <c r="G28" s="79"/>
      <c r="H28" s="31"/>
      <c r="I28" s="79"/>
      <c r="J28" s="32"/>
      <c r="K28" s="32"/>
      <c r="L28" s="81"/>
      <c r="M28" s="50"/>
      <c r="N28" s="57"/>
      <c r="O28" s="81"/>
      <c r="P28" s="32"/>
      <c r="Q28" s="39"/>
      <c r="R28" s="12"/>
      <c r="S28" s="12"/>
      <c r="T28" s="39"/>
      <c r="U28" s="39"/>
      <c r="V28" s="32"/>
      <c r="W28" s="32"/>
      <c r="X28" s="31"/>
      <c r="Y28" s="57"/>
      <c r="Z28" s="39"/>
      <c r="AA28" s="39"/>
      <c r="AB28" s="66">
        <f t="shared" si="0"/>
        <v>0</v>
      </c>
      <c r="AC28" s="312"/>
      <c r="AD28" s="312"/>
    </row>
    <row r="29" spans="1:30" ht="23.25" customHeight="1" x14ac:dyDescent="0.25">
      <c r="A29" s="309"/>
      <c r="B29" s="281" t="s">
        <v>6</v>
      </c>
      <c r="C29" s="282" t="s">
        <v>24</v>
      </c>
      <c r="D29" s="7" t="s">
        <v>32</v>
      </c>
      <c r="E29" s="37" t="s">
        <v>42</v>
      </c>
      <c r="F29" s="31"/>
      <c r="G29" s="39"/>
      <c r="H29" s="31"/>
      <c r="I29" s="79"/>
      <c r="J29" s="31"/>
      <c r="K29" s="31"/>
      <c r="L29" s="32"/>
      <c r="M29" s="32"/>
      <c r="N29" s="40"/>
      <c r="O29" s="9"/>
      <c r="P29" s="12"/>
      <c r="Q29" s="12"/>
      <c r="R29" s="9"/>
      <c r="S29" s="9"/>
      <c r="T29" s="40"/>
      <c r="U29" s="40"/>
      <c r="V29" s="32"/>
      <c r="W29" s="32"/>
      <c r="X29" s="32"/>
      <c r="Y29" s="58"/>
      <c r="Z29" s="40"/>
      <c r="AA29" s="40"/>
      <c r="AB29" s="66">
        <f t="shared" si="0"/>
        <v>0</v>
      </c>
      <c r="AC29" s="312"/>
      <c r="AD29" s="312"/>
    </row>
    <row r="30" spans="1:30" ht="23.25" customHeight="1" x14ac:dyDescent="0.25">
      <c r="A30" s="309"/>
      <c r="B30" s="283" t="s">
        <v>6</v>
      </c>
      <c r="C30" s="284" t="s">
        <v>73</v>
      </c>
      <c r="D30" s="6" t="s">
        <v>32</v>
      </c>
      <c r="E30" s="37" t="s">
        <v>42</v>
      </c>
      <c r="F30" s="32"/>
      <c r="G30" s="40"/>
      <c r="H30" s="31">
        <v>41</v>
      </c>
      <c r="I30" s="79">
        <v>37.1</v>
      </c>
      <c r="J30" s="32"/>
      <c r="K30" s="32"/>
      <c r="L30" s="79"/>
      <c r="M30" s="32"/>
      <c r="N30" s="40"/>
      <c r="O30" s="9"/>
      <c r="P30" s="9"/>
      <c r="Q30" s="9"/>
      <c r="R30" s="9"/>
      <c r="S30" s="9"/>
      <c r="T30" s="9"/>
      <c r="U30" s="10"/>
      <c r="V30" s="10"/>
      <c r="W30" s="10"/>
      <c r="X30" s="121"/>
      <c r="Y30" s="58"/>
      <c r="Z30" s="40"/>
      <c r="AA30" s="40"/>
      <c r="AB30" s="66">
        <f t="shared" si="0"/>
        <v>2</v>
      </c>
      <c r="AC30" s="312"/>
      <c r="AD30" s="312"/>
    </row>
    <row r="31" spans="1:30" ht="23.25" customHeight="1" x14ac:dyDescent="0.25">
      <c r="A31" s="309"/>
      <c r="B31" s="340" t="s">
        <v>6</v>
      </c>
      <c r="C31" s="342" t="s">
        <v>92</v>
      </c>
      <c r="D31" s="8" t="s">
        <v>32</v>
      </c>
      <c r="E31" s="270" t="s">
        <v>42</v>
      </c>
      <c r="F31" s="32"/>
      <c r="G31" s="40"/>
      <c r="H31" s="31"/>
      <c r="I31" s="79"/>
      <c r="J31" s="32"/>
      <c r="K31" s="32"/>
      <c r="L31" s="79"/>
      <c r="M31" s="32"/>
      <c r="N31" s="40"/>
      <c r="O31" s="9"/>
      <c r="P31" s="9"/>
      <c r="Q31" s="9"/>
      <c r="R31" s="9"/>
      <c r="S31" s="9"/>
      <c r="T31" s="40"/>
      <c r="U31" s="41"/>
      <c r="V31" s="41"/>
      <c r="W31" s="41"/>
      <c r="X31" s="121"/>
      <c r="Y31" s="58"/>
      <c r="Z31" s="40"/>
      <c r="AA31" s="40"/>
      <c r="AB31" s="66">
        <f>COUNTIF(F31:AA31,"&gt;=35.5")</f>
        <v>0</v>
      </c>
      <c r="AC31" s="312"/>
      <c r="AD31" s="312"/>
    </row>
    <row r="32" spans="1:30" ht="23.25" customHeight="1" x14ac:dyDescent="0.25">
      <c r="A32" s="309"/>
      <c r="B32" s="341"/>
      <c r="C32" s="343"/>
      <c r="D32" s="417" t="s">
        <v>93</v>
      </c>
      <c r="E32" s="418"/>
      <c r="F32" s="32"/>
      <c r="G32" s="40"/>
      <c r="H32" s="31"/>
      <c r="I32" s="79"/>
      <c r="J32" s="32"/>
      <c r="K32" s="32"/>
      <c r="L32" s="79"/>
      <c r="M32" s="32"/>
      <c r="N32" s="40"/>
      <c r="O32" s="9"/>
      <c r="P32" s="9"/>
      <c r="Q32" s="9"/>
      <c r="R32" s="9"/>
      <c r="S32" s="9"/>
      <c r="T32" s="40"/>
      <c r="U32" s="41"/>
      <c r="V32" s="41"/>
      <c r="W32" s="41"/>
      <c r="X32" s="121"/>
      <c r="Y32" s="58"/>
      <c r="Z32" s="40"/>
      <c r="AA32" s="40"/>
      <c r="AB32" s="66">
        <f>COUNTIF(F32:AA32,"&gt;=35.5")</f>
        <v>0</v>
      </c>
      <c r="AC32" s="312"/>
      <c r="AD32" s="312"/>
    </row>
    <row r="33" spans="1:30" ht="23.25" customHeight="1" x14ac:dyDescent="0.25">
      <c r="A33" s="309"/>
      <c r="B33" s="279" t="s">
        <v>6</v>
      </c>
      <c r="C33" s="280" t="s">
        <v>58</v>
      </c>
      <c r="D33" s="8" t="s">
        <v>32</v>
      </c>
      <c r="E33" s="37" t="s">
        <v>42</v>
      </c>
      <c r="F33" s="32"/>
      <c r="G33" s="105"/>
      <c r="H33" s="31"/>
      <c r="I33" s="79"/>
      <c r="J33" s="64"/>
      <c r="K33" s="32"/>
      <c r="L33" s="90"/>
      <c r="M33" s="32"/>
      <c r="N33" s="40"/>
      <c r="O33" s="9"/>
      <c r="P33" s="9"/>
      <c r="Q33" s="9"/>
      <c r="R33" s="9"/>
      <c r="S33" s="9"/>
      <c r="T33" s="40"/>
      <c r="U33" s="40"/>
      <c r="V33" s="64"/>
      <c r="W33" s="32"/>
      <c r="X33" s="32"/>
      <c r="Y33" s="58"/>
      <c r="Z33" s="40"/>
      <c r="AA33" s="40"/>
      <c r="AB33" s="66">
        <f t="shared" si="0"/>
        <v>0</v>
      </c>
      <c r="AC33" s="312"/>
      <c r="AD33" s="312"/>
    </row>
    <row r="34" spans="1:30" ht="23.25" customHeight="1" x14ac:dyDescent="0.25">
      <c r="A34" s="309"/>
      <c r="B34" s="279" t="s">
        <v>4</v>
      </c>
      <c r="C34" s="280" t="s">
        <v>74</v>
      </c>
      <c r="D34" s="8" t="s">
        <v>32</v>
      </c>
      <c r="E34" s="37" t="s">
        <v>42</v>
      </c>
      <c r="F34" s="32"/>
      <c r="G34" s="32"/>
      <c r="H34" s="32"/>
      <c r="I34" s="32"/>
      <c r="J34" s="32"/>
      <c r="K34" s="32"/>
      <c r="L34" s="79"/>
      <c r="M34" s="32"/>
      <c r="N34" s="40"/>
      <c r="O34" s="9"/>
      <c r="P34" s="9"/>
      <c r="Q34" s="9"/>
      <c r="R34" s="9"/>
      <c r="S34" s="9"/>
      <c r="T34" s="9"/>
      <c r="U34" s="9"/>
      <c r="V34" s="9"/>
      <c r="W34" s="10"/>
      <c r="X34" s="121"/>
      <c r="Y34" s="58"/>
      <c r="Z34" s="40"/>
      <c r="AA34" s="40"/>
      <c r="AB34" s="66">
        <f t="shared" si="0"/>
        <v>0</v>
      </c>
      <c r="AC34" s="312"/>
      <c r="AD34" s="312"/>
    </row>
    <row r="35" spans="1:30" ht="23.25" customHeight="1" x14ac:dyDescent="0.25">
      <c r="A35" s="309"/>
      <c r="B35" s="340" t="s">
        <v>7</v>
      </c>
      <c r="C35" s="342" t="s">
        <v>5</v>
      </c>
      <c r="D35" s="8" t="s">
        <v>32</v>
      </c>
      <c r="E35" s="37" t="s">
        <v>42</v>
      </c>
      <c r="F35" s="75"/>
      <c r="G35" s="64" t="s">
        <v>47</v>
      </c>
      <c r="H35" s="75"/>
      <c r="I35" s="75"/>
      <c r="J35" s="75"/>
      <c r="K35" s="75"/>
      <c r="L35" s="77"/>
      <c r="M35" s="75"/>
      <c r="N35" s="96"/>
      <c r="O35" s="9"/>
      <c r="P35" s="9"/>
      <c r="Q35" s="9"/>
      <c r="R35" s="9"/>
      <c r="S35" s="9"/>
      <c r="T35" s="9"/>
      <c r="U35" s="40"/>
      <c r="V35" s="40"/>
      <c r="W35" s="32"/>
      <c r="X35" s="32"/>
      <c r="Y35" s="58"/>
      <c r="Z35" s="40"/>
      <c r="AA35" s="40"/>
      <c r="AB35" s="66">
        <f t="shared" si="0"/>
        <v>0</v>
      </c>
      <c r="AC35" s="312"/>
      <c r="AD35" s="312"/>
    </row>
    <row r="36" spans="1:30" ht="23.25" customHeight="1" thickBot="1" x14ac:dyDescent="0.3">
      <c r="A36" s="310"/>
      <c r="B36" s="371"/>
      <c r="C36" s="372"/>
      <c r="D36" s="415" t="s">
        <v>93</v>
      </c>
      <c r="E36" s="416"/>
      <c r="F36" s="100"/>
      <c r="G36" s="109">
        <v>74.5</v>
      </c>
      <c r="H36" s="77"/>
      <c r="I36" s="55"/>
      <c r="J36" s="55"/>
      <c r="K36" s="55"/>
      <c r="L36" s="82"/>
      <c r="M36" s="41"/>
      <c r="N36" s="41"/>
      <c r="O36" s="41"/>
      <c r="P36" s="55"/>
      <c r="Q36" s="53"/>
      <c r="R36" s="10"/>
      <c r="S36" s="10"/>
      <c r="T36" s="10"/>
      <c r="U36" s="41"/>
      <c r="V36" s="41"/>
      <c r="W36" s="55"/>
      <c r="X36" s="55"/>
      <c r="Y36" s="59"/>
      <c r="Z36" s="41"/>
      <c r="AA36" s="41"/>
      <c r="AB36" s="66">
        <f t="shared" ref="AB36:AB44" si="1">COUNTIF(F36:AA36,"&gt;=35.5")</f>
        <v>1</v>
      </c>
      <c r="AC36" s="313"/>
      <c r="AD36" s="313"/>
    </row>
    <row r="37" spans="1:30" ht="23.25" customHeight="1" x14ac:dyDescent="0.25">
      <c r="A37" s="334" t="s">
        <v>18</v>
      </c>
      <c r="B37" s="379" t="s">
        <v>8</v>
      </c>
      <c r="C37" s="377" t="s">
        <v>20</v>
      </c>
      <c r="D37" s="122" t="s">
        <v>32</v>
      </c>
      <c r="E37" s="123" t="s">
        <v>42</v>
      </c>
      <c r="F37" s="124"/>
      <c r="G37" s="125"/>
      <c r="H37" s="126"/>
      <c r="I37" s="127"/>
      <c r="J37" s="128"/>
      <c r="K37" s="128"/>
      <c r="L37" s="128"/>
      <c r="M37" s="129"/>
      <c r="N37" s="130"/>
      <c r="O37" s="131"/>
      <c r="P37" s="132"/>
      <c r="Q37" s="133"/>
      <c r="R37" s="133"/>
      <c r="S37" s="133"/>
      <c r="T37" s="131"/>
      <c r="U37" s="131"/>
      <c r="V37" s="131"/>
      <c r="W37" s="132"/>
      <c r="X37" s="124"/>
      <c r="Y37" s="134"/>
      <c r="Z37" s="133"/>
      <c r="AA37" s="133"/>
      <c r="AB37" s="135">
        <f t="shared" si="1"/>
        <v>0</v>
      </c>
      <c r="AC37" s="328">
        <v>0</v>
      </c>
      <c r="AD37" s="328">
        <v>0</v>
      </c>
    </row>
    <row r="38" spans="1:30" ht="23.25" customHeight="1" x14ac:dyDescent="0.25">
      <c r="A38" s="335"/>
      <c r="B38" s="380"/>
      <c r="C38" s="378"/>
      <c r="D38" s="399" t="s">
        <v>93</v>
      </c>
      <c r="E38" s="400"/>
      <c r="F38" s="136"/>
      <c r="G38" s="124"/>
      <c r="H38" s="124"/>
      <c r="I38" s="137"/>
      <c r="J38" s="138"/>
      <c r="K38" s="138"/>
      <c r="L38" s="138"/>
      <c r="M38" s="138"/>
      <c r="N38" s="136"/>
      <c r="O38" s="139"/>
      <c r="P38" s="139"/>
      <c r="Q38" s="139"/>
      <c r="R38" s="139"/>
      <c r="S38" s="139"/>
      <c r="T38" s="139"/>
      <c r="U38" s="139"/>
      <c r="V38" s="139"/>
      <c r="W38" s="139"/>
      <c r="X38" s="138"/>
      <c r="Y38" s="140"/>
      <c r="Z38" s="136"/>
      <c r="AA38" s="138"/>
      <c r="AB38" s="141">
        <f t="shared" si="1"/>
        <v>0</v>
      </c>
      <c r="AC38" s="329"/>
      <c r="AD38" s="329"/>
    </row>
    <row r="39" spans="1:30" ht="23.25" customHeight="1" x14ac:dyDescent="0.25">
      <c r="A39" s="335"/>
      <c r="B39" s="373" t="s">
        <v>43</v>
      </c>
      <c r="C39" s="375" t="s">
        <v>44</v>
      </c>
      <c r="D39" s="142" t="s">
        <v>32</v>
      </c>
      <c r="E39" s="143" t="s">
        <v>42</v>
      </c>
      <c r="F39" s="144"/>
      <c r="G39" s="144"/>
      <c r="H39" s="128"/>
      <c r="I39" s="144"/>
      <c r="J39" s="144"/>
      <c r="K39" s="145"/>
      <c r="L39" s="145"/>
      <c r="M39" s="145"/>
      <c r="N39" s="146"/>
      <c r="O39" s="147"/>
      <c r="P39" s="147"/>
      <c r="Q39" s="147"/>
      <c r="R39" s="147"/>
      <c r="S39" s="147"/>
      <c r="T39" s="147"/>
      <c r="U39" s="147"/>
      <c r="V39" s="147"/>
      <c r="W39" s="147"/>
      <c r="X39" s="145"/>
      <c r="Y39" s="148"/>
      <c r="Z39" s="146"/>
      <c r="AA39" s="146"/>
      <c r="AB39" s="141">
        <f t="shared" si="1"/>
        <v>0</v>
      </c>
      <c r="AC39" s="329"/>
      <c r="AD39" s="329"/>
    </row>
    <row r="40" spans="1:30" ht="23.25" customHeight="1" thickBot="1" x14ac:dyDescent="0.3">
      <c r="A40" s="336"/>
      <c r="B40" s="374"/>
      <c r="C40" s="376"/>
      <c r="D40" s="403" t="s">
        <v>93</v>
      </c>
      <c r="E40" s="404"/>
      <c r="F40" s="149"/>
      <c r="G40" s="149"/>
      <c r="H40" s="150"/>
      <c r="I40" s="149"/>
      <c r="J40" s="149"/>
      <c r="K40" s="149"/>
      <c r="L40" s="149"/>
      <c r="M40" s="149"/>
      <c r="N40" s="151"/>
      <c r="O40" s="152"/>
      <c r="P40" s="152"/>
      <c r="Q40" s="153"/>
      <c r="R40" s="153"/>
      <c r="S40" s="153"/>
      <c r="T40" s="152"/>
      <c r="U40" s="152"/>
      <c r="V40" s="152"/>
      <c r="W40" s="152"/>
      <c r="X40" s="149"/>
      <c r="Y40" s="154"/>
      <c r="Z40" s="151"/>
      <c r="AA40" s="151"/>
      <c r="AB40" s="141">
        <f t="shared" si="1"/>
        <v>0</v>
      </c>
      <c r="AC40" s="330"/>
      <c r="AD40" s="330"/>
    </row>
    <row r="41" spans="1:30" ht="23.25" customHeight="1" x14ac:dyDescent="0.25">
      <c r="A41" s="337" t="s">
        <v>35</v>
      </c>
      <c r="B41" s="359" t="s">
        <v>9</v>
      </c>
      <c r="C41" s="353" t="s">
        <v>75</v>
      </c>
      <c r="D41" s="155" t="s">
        <v>32</v>
      </c>
      <c r="E41" s="156" t="s">
        <v>42</v>
      </c>
      <c r="F41" s="157"/>
      <c r="G41" s="158"/>
      <c r="H41" s="159"/>
      <c r="I41" s="159"/>
      <c r="J41" s="159"/>
      <c r="K41" s="159"/>
      <c r="L41" s="159"/>
      <c r="M41" s="160"/>
      <c r="N41" s="161"/>
      <c r="O41" s="162"/>
      <c r="P41" s="163"/>
      <c r="Q41" s="162"/>
      <c r="R41" s="162"/>
      <c r="S41" s="162"/>
      <c r="T41" s="162"/>
      <c r="U41" s="163"/>
      <c r="V41" s="162"/>
      <c r="W41" s="162"/>
      <c r="X41" s="160"/>
      <c r="Y41" s="161"/>
      <c r="Z41" s="164"/>
      <c r="AA41" s="164"/>
      <c r="AB41" s="165">
        <f t="shared" si="1"/>
        <v>0</v>
      </c>
      <c r="AC41" s="297">
        <v>0</v>
      </c>
      <c r="AD41" s="331">
        <v>0</v>
      </c>
    </row>
    <row r="42" spans="1:30" ht="22.5" customHeight="1" x14ac:dyDescent="0.25">
      <c r="A42" s="338"/>
      <c r="B42" s="360"/>
      <c r="C42" s="354"/>
      <c r="D42" s="397" t="s">
        <v>93</v>
      </c>
      <c r="E42" s="398"/>
      <c r="F42" s="166"/>
      <c r="G42" s="167"/>
      <c r="H42" s="166"/>
      <c r="I42" s="167"/>
      <c r="J42" s="167"/>
      <c r="K42" s="168"/>
      <c r="L42" s="167"/>
      <c r="M42" s="169"/>
      <c r="N42" s="170"/>
      <c r="O42" s="166"/>
      <c r="P42" s="171"/>
      <c r="Q42" s="171"/>
      <c r="R42" s="171"/>
      <c r="S42" s="171"/>
      <c r="T42" s="171"/>
      <c r="U42" s="171"/>
      <c r="V42" s="171"/>
      <c r="W42" s="172"/>
      <c r="X42" s="173"/>
      <c r="Y42" s="170"/>
      <c r="Z42" s="174"/>
      <c r="AA42" s="174"/>
      <c r="AB42" s="175">
        <f t="shared" si="1"/>
        <v>0</v>
      </c>
      <c r="AC42" s="298"/>
      <c r="AD42" s="332"/>
    </row>
    <row r="43" spans="1:30" ht="23.25" customHeight="1" x14ac:dyDescent="0.25">
      <c r="A43" s="338"/>
      <c r="B43" s="357" t="s">
        <v>10</v>
      </c>
      <c r="C43" s="355" t="s">
        <v>61</v>
      </c>
      <c r="D43" s="176" t="s">
        <v>32</v>
      </c>
      <c r="E43" s="177" t="s">
        <v>42</v>
      </c>
      <c r="F43" s="178"/>
      <c r="G43" s="179"/>
      <c r="H43" s="180"/>
      <c r="I43" s="181"/>
      <c r="J43" s="180"/>
      <c r="K43" s="167"/>
      <c r="L43" s="182"/>
      <c r="M43" s="167"/>
      <c r="N43" s="183"/>
      <c r="O43" s="184"/>
      <c r="P43" s="184"/>
      <c r="Q43" s="184"/>
      <c r="R43" s="184"/>
      <c r="S43" s="184"/>
      <c r="T43" s="184"/>
      <c r="U43" s="166"/>
      <c r="V43" s="166"/>
      <c r="W43" s="167"/>
      <c r="X43" s="167"/>
      <c r="Y43" s="183"/>
      <c r="Z43" s="178"/>
      <c r="AA43" s="178"/>
      <c r="AB43" s="175">
        <f t="shared" si="1"/>
        <v>0</v>
      </c>
      <c r="AC43" s="299"/>
      <c r="AD43" s="332"/>
    </row>
    <row r="44" spans="1:30" ht="22.5" customHeight="1" thickBot="1" x14ac:dyDescent="0.3">
      <c r="A44" s="339"/>
      <c r="B44" s="358"/>
      <c r="C44" s="356"/>
      <c r="D44" s="419" t="s">
        <v>93</v>
      </c>
      <c r="E44" s="420"/>
      <c r="F44" s="185"/>
      <c r="G44" s="186"/>
      <c r="H44" s="186"/>
      <c r="I44" s="187"/>
      <c r="J44" s="185"/>
      <c r="K44" s="188"/>
      <c r="L44" s="188"/>
      <c r="M44" s="188"/>
      <c r="N44" s="189"/>
      <c r="O44" s="190"/>
      <c r="P44" s="190"/>
      <c r="Q44" s="190"/>
      <c r="R44" s="190"/>
      <c r="S44" s="190"/>
      <c r="T44" s="190"/>
      <c r="U44" s="185"/>
      <c r="V44" s="185"/>
      <c r="W44" s="188"/>
      <c r="X44" s="188"/>
      <c r="Y44" s="191"/>
      <c r="Z44" s="185"/>
      <c r="AA44" s="185"/>
      <c r="AB44" s="192">
        <f t="shared" si="1"/>
        <v>0</v>
      </c>
      <c r="AC44" s="300"/>
      <c r="AD44" s="333"/>
    </row>
    <row r="45" spans="1:30" ht="23.25" customHeight="1" thickBot="1" x14ac:dyDescent="0.35">
      <c r="A45" s="3" t="s">
        <v>34</v>
      </c>
      <c r="B45" s="3"/>
      <c r="C45" s="3"/>
      <c r="D45" s="15" t="s">
        <v>50</v>
      </c>
      <c r="E45" s="23" t="s">
        <v>51</v>
      </c>
      <c r="L45" s="23"/>
      <c r="Q45" s="15"/>
      <c r="R45" s="76" t="s">
        <v>47</v>
      </c>
      <c r="S45" s="23" t="s">
        <v>52</v>
      </c>
      <c r="T45" s="15"/>
      <c r="U45" s="15"/>
      <c r="V45" s="15"/>
      <c r="W45" s="15"/>
      <c r="X45" s="15"/>
      <c r="Y45" s="15"/>
      <c r="Z45" s="22"/>
      <c r="AA45" s="22"/>
      <c r="AB45" s="15"/>
      <c r="AC45" s="15"/>
      <c r="AD45" s="15"/>
    </row>
    <row r="46" spans="1:30" ht="23.25" customHeight="1" thickTop="1" thickBot="1" x14ac:dyDescent="0.4">
      <c r="A46" s="3" t="s">
        <v>96</v>
      </c>
      <c r="B46" s="3"/>
      <c r="C46" s="3"/>
      <c r="D46" s="42" t="s">
        <v>32</v>
      </c>
      <c r="E46" s="23" t="s">
        <v>53</v>
      </c>
      <c r="L46" s="43"/>
      <c r="O46" s="27"/>
      <c r="Q46" s="54"/>
      <c r="R46" s="62"/>
      <c r="S46" s="63"/>
      <c r="T46" s="23" t="s">
        <v>82</v>
      </c>
      <c r="U46" s="23"/>
      <c r="AB46" s="24"/>
      <c r="AC46" s="24"/>
      <c r="AD46" s="25"/>
    </row>
    <row r="47" spans="1:30" ht="23.25" customHeight="1" thickTop="1" thickBot="1" x14ac:dyDescent="0.35">
      <c r="A47" s="3" t="s">
        <v>97</v>
      </c>
      <c r="B47" s="4"/>
      <c r="C47" s="4"/>
      <c r="D47" s="102" t="s">
        <v>48</v>
      </c>
      <c r="E47" s="34" t="s">
        <v>95</v>
      </c>
      <c r="T47" s="27"/>
      <c r="U47" s="27"/>
      <c r="V47" s="27"/>
      <c r="W47" s="27"/>
      <c r="X47" s="27"/>
      <c r="Y47" s="104"/>
      <c r="Z47" s="34" t="s">
        <v>49</v>
      </c>
      <c r="AA47" s="34"/>
      <c r="AB47" s="26"/>
      <c r="AC47" s="26"/>
      <c r="AD47" s="26"/>
    </row>
    <row r="48" spans="1:30" ht="4.5" customHeight="1" thickTop="1" thickBot="1" x14ac:dyDescent="0.35">
      <c r="A48" s="3"/>
      <c r="B48" s="4"/>
      <c r="C48" s="4"/>
      <c r="D48" s="111"/>
      <c r="E48" s="34"/>
      <c r="T48" s="27"/>
      <c r="U48" s="27"/>
      <c r="V48" s="27"/>
      <c r="W48" s="27"/>
      <c r="X48" s="27"/>
      <c r="Y48" s="27"/>
      <c r="Z48" s="112"/>
      <c r="AA48" s="34"/>
      <c r="AB48" s="26"/>
      <c r="AC48" s="26"/>
      <c r="AD48" s="26"/>
    </row>
    <row r="49" spans="1:30" ht="23.25" customHeight="1" x14ac:dyDescent="0.25">
      <c r="A49" s="317" t="s">
        <v>36</v>
      </c>
      <c r="B49" s="383" t="s">
        <v>25</v>
      </c>
      <c r="C49" s="381" t="s">
        <v>26</v>
      </c>
      <c r="D49" s="193" t="s">
        <v>32</v>
      </c>
      <c r="E49" s="194" t="s">
        <v>42</v>
      </c>
      <c r="F49" s="195"/>
      <c r="G49" s="195"/>
      <c r="H49" s="195"/>
      <c r="I49" s="195"/>
      <c r="J49" s="195"/>
      <c r="K49" s="195"/>
      <c r="L49" s="196"/>
      <c r="M49" s="197"/>
      <c r="N49" s="197"/>
      <c r="O49" s="198"/>
      <c r="P49" s="199"/>
      <c r="Q49" s="200"/>
      <c r="R49" s="200"/>
      <c r="S49" s="201"/>
      <c r="T49" s="199"/>
      <c r="U49" s="199"/>
      <c r="V49" s="199"/>
      <c r="W49" s="199"/>
      <c r="X49" s="201"/>
      <c r="Y49" s="201"/>
      <c r="Z49" s="200"/>
      <c r="AA49" s="201"/>
      <c r="AB49" s="193">
        <f t="shared" ref="AB49:AB64" si="2">COUNTIF(F49:AA49,"&gt;=35.5")</f>
        <v>0</v>
      </c>
      <c r="AC49" s="320">
        <v>0</v>
      </c>
      <c r="AD49" s="320">
        <v>0</v>
      </c>
    </row>
    <row r="50" spans="1:30" ht="23.25" customHeight="1" x14ac:dyDescent="0.25">
      <c r="A50" s="318"/>
      <c r="B50" s="384"/>
      <c r="C50" s="382"/>
      <c r="D50" s="411" t="s">
        <v>93</v>
      </c>
      <c r="E50" s="412"/>
      <c r="F50" s="204"/>
      <c r="G50" s="204"/>
      <c r="H50" s="204"/>
      <c r="I50" s="204"/>
      <c r="J50" s="204"/>
      <c r="K50" s="204"/>
      <c r="L50" s="205"/>
      <c r="M50" s="204"/>
      <c r="N50" s="204"/>
      <c r="O50" s="206"/>
      <c r="P50" s="207"/>
      <c r="Q50" s="207"/>
      <c r="R50" s="207"/>
      <c r="S50" s="207"/>
      <c r="T50" s="207"/>
      <c r="U50" s="207"/>
      <c r="V50" s="207"/>
      <c r="W50" s="207"/>
      <c r="X50" s="208"/>
      <c r="Y50" s="208"/>
      <c r="Z50" s="209"/>
      <c r="AA50" s="208"/>
      <c r="AB50" s="202">
        <f t="shared" si="2"/>
        <v>0</v>
      </c>
      <c r="AC50" s="321"/>
      <c r="AD50" s="344"/>
    </row>
    <row r="51" spans="1:30" ht="23.25" customHeight="1" x14ac:dyDescent="0.25">
      <c r="A51" s="318"/>
      <c r="B51" s="285" t="s">
        <v>84</v>
      </c>
      <c r="C51" s="286" t="s">
        <v>85</v>
      </c>
      <c r="D51" s="202" t="s">
        <v>32</v>
      </c>
      <c r="E51" s="203" t="s">
        <v>42</v>
      </c>
      <c r="F51" s="208"/>
      <c r="G51" s="204"/>
      <c r="H51" s="208"/>
      <c r="I51" s="208"/>
      <c r="J51" s="208"/>
      <c r="K51" s="208"/>
      <c r="L51" s="205"/>
      <c r="M51" s="209"/>
      <c r="N51" s="209"/>
      <c r="O51" s="210"/>
      <c r="P51" s="207"/>
      <c r="Q51" s="207"/>
      <c r="R51" s="207"/>
      <c r="S51" s="207"/>
      <c r="T51" s="207"/>
      <c r="U51" s="207"/>
      <c r="V51" s="207"/>
      <c r="W51" s="207"/>
      <c r="X51" s="208"/>
      <c r="Y51" s="208"/>
      <c r="Z51" s="209"/>
      <c r="AA51" s="208"/>
      <c r="AB51" s="202">
        <f>COUNTIF(F51:AA51,"&gt;=35.5")</f>
        <v>0</v>
      </c>
      <c r="AC51" s="321"/>
      <c r="AD51" s="344"/>
    </row>
    <row r="52" spans="1:30" ht="23.25" customHeight="1" x14ac:dyDescent="0.25">
      <c r="A52" s="318"/>
      <c r="B52" s="387" t="s">
        <v>11</v>
      </c>
      <c r="C52" s="385" t="s">
        <v>76</v>
      </c>
      <c r="D52" s="202" t="s">
        <v>32</v>
      </c>
      <c r="E52" s="203" t="s">
        <v>42</v>
      </c>
      <c r="F52" s="211"/>
      <c r="G52" s="212"/>
      <c r="H52" s="211"/>
      <c r="I52" s="211"/>
      <c r="J52" s="211"/>
      <c r="K52" s="211"/>
      <c r="L52" s="205"/>
      <c r="M52" s="213"/>
      <c r="N52" s="213"/>
      <c r="O52" s="214"/>
      <c r="P52" s="207"/>
      <c r="Q52" s="207"/>
      <c r="R52" s="207"/>
      <c r="S52" s="207"/>
      <c r="T52" s="207"/>
      <c r="U52" s="207"/>
      <c r="V52" s="207"/>
      <c r="W52" s="207"/>
      <c r="X52" s="208"/>
      <c r="Y52" s="208"/>
      <c r="Z52" s="209"/>
      <c r="AA52" s="208"/>
      <c r="AB52" s="202">
        <f t="shared" si="2"/>
        <v>0</v>
      </c>
      <c r="AC52" s="321"/>
      <c r="AD52" s="344"/>
    </row>
    <row r="53" spans="1:30" ht="23.25" customHeight="1" thickBot="1" x14ac:dyDescent="0.3">
      <c r="A53" s="319"/>
      <c r="B53" s="388"/>
      <c r="C53" s="386"/>
      <c r="D53" s="409" t="s">
        <v>93</v>
      </c>
      <c r="E53" s="410"/>
      <c r="F53" s="216"/>
      <c r="G53" s="217"/>
      <c r="H53" s="218"/>
      <c r="I53" s="216"/>
      <c r="J53" s="216"/>
      <c r="K53" s="216"/>
      <c r="L53" s="219"/>
      <c r="M53" s="220"/>
      <c r="N53" s="220"/>
      <c r="O53" s="221"/>
      <c r="P53" s="221"/>
      <c r="Q53" s="221"/>
      <c r="R53" s="221"/>
      <c r="S53" s="221"/>
      <c r="T53" s="221"/>
      <c r="U53" s="221"/>
      <c r="V53" s="221"/>
      <c r="W53" s="221"/>
      <c r="X53" s="222"/>
      <c r="Y53" s="222"/>
      <c r="Z53" s="223"/>
      <c r="AA53" s="222"/>
      <c r="AB53" s="215">
        <f t="shared" si="2"/>
        <v>0</v>
      </c>
      <c r="AC53" s="322"/>
      <c r="AD53" s="345"/>
    </row>
    <row r="54" spans="1:30" ht="23.25" customHeight="1" x14ac:dyDescent="0.25">
      <c r="A54" s="349" t="s">
        <v>40</v>
      </c>
      <c r="B54" s="287" t="s">
        <v>27</v>
      </c>
      <c r="C54" s="288" t="s">
        <v>28</v>
      </c>
      <c r="D54" s="234" t="s">
        <v>32</v>
      </c>
      <c r="E54" s="235" t="s">
        <v>42</v>
      </c>
      <c r="F54" s="236"/>
      <c r="G54" s="236"/>
      <c r="H54" s="236"/>
      <c r="I54" s="236"/>
      <c r="J54" s="236"/>
      <c r="K54" s="236"/>
      <c r="L54" s="237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6"/>
      <c r="AA54" s="236"/>
      <c r="AB54" s="239">
        <f t="shared" si="2"/>
        <v>0</v>
      </c>
      <c r="AC54" s="304">
        <v>0</v>
      </c>
      <c r="AD54" s="304">
        <v>0</v>
      </c>
    </row>
    <row r="55" spans="1:30" ht="23.25" customHeight="1" x14ac:dyDescent="0.25">
      <c r="A55" s="350"/>
      <c r="B55" s="289" t="s">
        <v>45</v>
      </c>
      <c r="C55" s="290" t="s">
        <v>46</v>
      </c>
      <c r="D55" s="240" t="s">
        <v>32</v>
      </c>
      <c r="E55" s="241" t="s">
        <v>42</v>
      </c>
      <c r="F55" s="242"/>
      <c r="G55" s="242"/>
      <c r="H55" s="242"/>
      <c r="I55" s="242"/>
      <c r="J55" s="242"/>
      <c r="K55" s="242"/>
      <c r="L55" s="243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2"/>
      <c r="AA55" s="242"/>
      <c r="AB55" s="239">
        <f t="shared" si="2"/>
        <v>0</v>
      </c>
      <c r="AC55" s="305"/>
      <c r="AD55" s="305"/>
    </row>
    <row r="56" spans="1:30" ht="23.25" customHeight="1" x14ac:dyDescent="0.25">
      <c r="A56" s="350"/>
      <c r="B56" s="289" t="s">
        <v>29</v>
      </c>
      <c r="C56" s="290" t="s">
        <v>30</v>
      </c>
      <c r="D56" s="240" t="s">
        <v>32</v>
      </c>
      <c r="E56" s="241" t="s">
        <v>42</v>
      </c>
      <c r="F56" s="243"/>
      <c r="G56" s="243"/>
      <c r="H56" s="243"/>
      <c r="I56" s="243"/>
      <c r="J56" s="243"/>
      <c r="K56" s="243"/>
      <c r="L56" s="243"/>
      <c r="M56" s="245"/>
      <c r="N56" s="245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3"/>
      <c r="AA56" s="243"/>
      <c r="AB56" s="246">
        <f t="shared" si="2"/>
        <v>0</v>
      </c>
      <c r="AC56" s="305"/>
      <c r="AD56" s="305"/>
    </row>
    <row r="57" spans="1:30" ht="23.25" customHeight="1" x14ac:dyDescent="0.25">
      <c r="A57" s="350"/>
      <c r="B57" s="289" t="s">
        <v>12</v>
      </c>
      <c r="C57" s="290" t="s">
        <v>77</v>
      </c>
      <c r="D57" s="240" t="s">
        <v>32</v>
      </c>
      <c r="E57" s="241" t="s">
        <v>42</v>
      </c>
      <c r="F57" s="247"/>
      <c r="G57" s="243"/>
      <c r="H57" s="243"/>
      <c r="I57" s="243"/>
      <c r="J57" s="243"/>
      <c r="K57" s="243"/>
      <c r="L57" s="243"/>
      <c r="M57" s="245"/>
      <c r="N57" s="245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3"/>
      <c r="AA57" s="243"/>
      <c r="AB57" s="239">
        <f t="shared" si="2"/>
        <v>0</v>
      </c>
      <c r="AC57" s="305"/>
      <c r="AD57" s="305"/>
    </row>
    <row r="58" spans="1:30" ht="23.25" customHeight="1" x14ac:dyDescent="0.25">
      <c r="A58" s="350"/>
      <c r="B58" s="395" t="s">
        <v>12</v>
      </c>
      <c r="C58" s="393" t="s">
        <v>78</v>
      </c>
      <c r="D58" s="234" t="s">
        <v>32</v>
      </c>
      <c r="E58" s="235" t="s">
        <v>42</v>
      </c>
      <c r="F58" s="237"/>
      <c r="G58" s="237"/>
      <c r="H58" s="237"/>
      <c r="I58" s="237"/>
      <c r="J58" s="237"/>
      <c r="K58" s="243"/>
      <c r="L58" s="243"/>
      <c r="M58" s="245"/>
      <c r="N58" s="245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3"/>
      <c r="AA58" s="243"/>
      <c r="AB58" s="246">
        <f t="shared" si="2"/>
        <v>0</v>
      </c>
      <c r="AC58" s="305"/>
      <c r="AD58" s="305"/>
    </row>
    <row r="59" spans="1:30" ht="23.25" customHeight="1" x14ac:dyDescent="0.25">
      <c r="A59" s="350"/>
      <c r="B59" s="396"/>
      <c r="C59" s="394"/>
      <c r="D59" s="407" t="s">
        <v>93</v>
      </c>
      <c r="E59" s="408"/>
      <c r="F59" s="242"/>
      <c r="G59" s="242"/>
      <c r="H59" s="242"/>
      <c r="I59" s="242"/>
      <c r="J59" s="242"/>
      <c r="K59" s="242"/>
      <c r="L59" s="243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2"/>
      <c r="AA59" s="242"/>
      <c r="AB59" s="239">
        <f t="shared" si="2"/>
        <v>0</v>
      </c>
      <c r="AC59" s="305"/>
      <c r="AD59" s="305"/>
    </row>
    <row r="60" spans="1:30" ht="23.25" customHeight="1" thickBot="1" x14ac:dyDescent="0.3">
      <c r="A60" s="351"/>
      <c r="B60" s="291" t="s">
        <v>12</v>
      </c>
      <c r="C60" s="292" t="s">
        <v>79</v>
      </c>
      <c r="D60" s="248" t="s">
        <v>32</v>
      </c>
      <c r="E60" s="249" t="s">
        <v>42</v>
      </c>
      <c r="F60" s="250"/>
      <c r="G60" s="250"/>
      <c r="H60" s="250"/>
      <c r="I60" s="250"/>
      <c r="J60" s="250"/>
      <c r="K60" s="250"/>
      <c r="L60" s="250"/>
      <c r="M60" s="251"/>
      <c r="N60" s="251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0"/>
      <c r="AA60" s="250"/>
      <c r="AB60" s="246">
        <f t="shared" si="2"/>
        <v>0</v>
      </c>
      <c r="AC60" s="306"/>
      <c r="AD60" s="306"/>
    </row>
    <row r="61" spans="1:30" ht="23.25" customHeight="1" x14ac:dyDescent="0.25">
      <c r="A61" s="346" t="s">
        <v>19</v>
      </c>
      <c r="B61" s="293" t="s">
        <v>14</v>
      </c>
      <c r="C61" s="294" t="s">
        <v>80</v>
      </c>
      <c r="D61" s="253" t="s">
        <v>32</v>
      </c>
      <c r="E61" s="254" t="s">
        <v>42</v>
      </c>
      <c r="F61" s="255"/>
      <c r="G61" s="255"/>
      <c r="H61" s="255"/>
      <c r="I61" s="255"/>
      <c r="J61" s="255"/>
      <c r="K61" s="255"/>
      <c r="L61" s="256"/>
      <c r="M61" s="257"/>
      <c r="N61" s="257"/>
      <c r="O61" s="257"/>
      <c r="P61" s="258"/>
      <c r="Q61" s="258"/>
      <c r="R61" s="258"/>
      <c r="S61" s="258"/>
      <c r="T61" s="258"/>
      <c r="U61" s="255"/>
      <c r="V61" s="257"/>
      <c r="W61" s="255"/>
      <c r="X61" s="255"/>
      <c r="Y61" s="257"/>
      <c r="Z61" s="255"/>
      <c r="AA61" s="255"/>
      <c r="AB61" s="253">
        <f t="shared" si="2"/>
        <v>0</v>
      </c>
      <c r="AC61" s="301">
        <v>0</v>
      </c>
      <c r="AD61" s="301">
        <v>0</v>
      </c>
    </row>
    <row r="62" spans="1:30" ht="23.25" customHeight="1" x14ac:dyDescent="0.25">
      <c r="A62" s="347"/>
      <c r="B62" s="295" t="s">
        <v>14</v>
      </c>
      <c r="C62" s="296" t="s">
        <v>38</v>
      </c>
      <c r="D62" s="225" t="s">
        <v>32</v>
      </c>
      <c r="E62" s="259" t="s">
        <v>42</v>
      </c>
      <c r="F62" s="260"/>
      <c r="G62" s="260"/>
      <c r="H62" s="260"/>
      <c r="I62" s="260"/>
      <c r="J62" s="260"/>
      <c r="K62" s="260"/>
      <c r="L62" s="224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0"/>
      <c r="AA62" s="260"/>
      <c r="AB62" s="229">
        <f t="shared" si="2"/>
        <v>0</v>
      </c>
      <c r="AC62" s="302"/>
      <c r="AD62" s="302"/>
    </row>
    <row r="63" spans="1:30" ht="23.25" customHeight="1" x14ac:dyDescent="0.25">
      <c r="A63" s="347"/>
      <c r="B63" s="391" t="s">
        <v>15</v>
      </c>
      <c r="C63" s="389" t="s">
        <v>13</v>
      </c>
      <c r="D63" s="229" t="s">
        <v>32</v>
      </c>
      <c r="E63" s="262" t="s">
        <v>42</v>
      </c>
      <c r="F63" s="226"/>
      <c r="G63" s="230"/>
      <c r="H63" s="226"/>
      <c r="I63" s="226"/>
      <c r="J63" s="226"/>
      <c r="K63" s="226"/>
      <c r="L63" s="227"/>
      <c r="M63" s="228"/>
      <c r="N63" s="228"/>
      <c r="O63" s="227"/>
      <c r="P63" s="227"/>
      <c r="Q63" s="227"/>
      <c r="R63" s="227"/>
      <c r="S63" s="263"/>
      <c r="T63" s="227"/>
      <c r="U63" s="227"/>
      <c r="V63" s="227"/>
      <c r="W63" s="227"/>
      <c r="X63" s="227"/>
      <c r="Y63" s="227"/>
      <c r="Z63" s="226"/>
      <c r="AA63" s="226"/>
      <c r="AB63" s="229">
        <f t="shared" si="2"/>
        <v>0</v>
      </c>
      <c r="AC63" s="352"/>
      <c r="AD63" s="302"/>
    </row>
    <row r="64" spans="1:30" ht="23.25" customHeight="1" thickBot="1" x14ac:dyDescent="0.3">
      <c r="A64" s="348"/>
      <c r="B64" s="392"/>
      <c r="C64" s="390"/>
      <c r="D64" s="405" t="s">
        <v>93</v>
      </c>
      <c r="E64" s="406"/>
      <c r="F64" s="231"/>
      <c r="G64" s="265"/>
      <c r="H64" s="266"/>
      <c r="I64" s="231"/>
      <c r="J64" s="231"/>
      <c r="K64" s="231"/>
      <c r="L64" s="233"/>
      <c r="M64" s="232"/>
      <c r="N64" s="232"/>
      <c r="O64" s="233"/>
      <c r="P64" s="267"/>
      <c r="Q64" s="268"/>
      <c r="R64" s="233"/>
      <c r="S64" s="233"/>
      <c r="T64" s="233"/>
      <c r="U64" s="233"/>
      <c r="V64" s="233"/>
      <c r="W64" s="233"/>
      <c r="X64" s="233"/>
      <c r="Y64" s="233"/>
      <c r="Z64" s="231"/>
      <c r="AA64" s="231"/>
      <c r="AB64" s="264">
        <f t="shared" si="2"/>
        <v>0</v>
      </c>
      <c r="AC64" s="303"/>
      <c r="AD64" s="303"/>
    </row>
    <row r="65" spans="1:30" ht="23.25" customHeight="1" thickBot="1" x14ac:dyDescent="0.35">
      <c r="A65" s="3" t="s">
        <v>34</v>
      </c>
      <c r="B65" s="3"/>
      <c r="C65" s="3"/>
      <c r="D65" s="15" t="s">
        <v>50</v>
      </c>
      <c r="E65" s="23" t="s">
        <v>51</v>
      </c>
      <c r="F65" s="23"/>
      <c r="G65" s="23"/>
      <c r="H65" s="23"/>
      <c r="I65" s="23"/>
      <c r="J65" s="23"/>
      <c r="L65" s="23"/>
      <c r="Q65" s="15"/>
      <c r="R65" s="76" t="s">
        <v>47</v>
      </c>
      <c r="S65" s="23" t="s">
        <v>52</v>
      </c>
      <c r="T65" s="15"/>
      <c r="U65" s="15"/>
      <c r="V65" s="15"/>
      <c r="W65" s="15"/>
      <c r="X65" s="15"/>
      <c r="Y65" s="15"/>
      <c r="Z65" s="22"/>
      <c r="AA65" s="15"/>
      <c r="AB65" s="15"/>
      <c r="AC65" s="15"/>
      <c r="AD65" s="15"/>
    </row>
    <row r="66" spans="1:30" ht="23.25" customHeight="1" thickTop="1" thickBot="1" x14ac:dyDescent="0.4">
      <c r="A66" s="3" t="str">
        <f>A46</f>
        <v xml:space="preserve">Note:  FRM data validated through end of December. </v>
      </c>
      <c r="B66" s="3"/>
      <c r="C66" s="3"/>
      <c r="D66" s="42" t="s">
        <v>32</v>
      </c>
      <c r="E66" s="23" t="s">
        <v>53</v>
      </c>
      <c r="F66" s="23"/>
      <c r="G66" s="23"/>
      <c r="H66" s="23"/>
      <c r="I66" s="23"/>
      <c r="J66" s="23"/>
      <c r="L66" s="43"/>
      <c r="O66" s="27"/>
      <c r="Q66" s="54"/>
      <c r="R66" s="62"/>
      <c r="S66" s="63"/>
      <c r="T66" s="23" t="s">
        <v>82</v>
      </c>
      <c r="U66" s="23"/>
      <c r="AB66" s="24"/>
      <c r="AC66" s="24"/>
      <c r="AD66" s="25"/>
    </row>
    <row r="67" spans="1:30" ht="23.25" customHeight="1" thickTop="1" thickBot="1" x14ac:dyDescent="0.4">
      <c r="A67" s="3" t="str">
        <f>A47</f>
        <v>Note:  Continuous data validated through end of December.</v>
      </c>
      <c r="B67" s="3"/>
      <c r="C67" s="3"/>
      <c r="D67" s="107" t="s">
        <v>48</v>
      </c>
      <c r="E67" s="108" t="s">
        <v>83</v>
      </c>
      <c r="F67" s="34"/>
      <c r="G67" s="34"/>
      <c r="H67" s="34"/>
      <c r="I67" s="34"/>
      <c r="J67" s="34"/>
      <c r="T67" s="27"/>
      <c r="U67" s="27"/>
      <c r="V67" s="27"/>
      <c r="W67" s="27"/>
      <c r="X67" s="27"/>
      <c r="Y67" s="104"/>
      <c r="Z67" s="34" t="s">
        <v>49</v>
      </c>
      <c r="AA67" s="34"/>
      <c r="AB67" s="24"/>
      <c r="AC67" s="24"/>
      <c r="AD67" s="25"/>
    </row>
    <row r="68" spans="1:30" ht="23.25" customHeight="1" thickTop="1" x14ac:dyDescent="0.3">
      <c r="B68" s="4"/>
      <c r="C68" s="4"/>
      <c r="D68" s="106"/>
      <c r="E68" s="23"/>
      <c r="F68" s="23"/>
      <c r="G68" s="23"/>
      <c r="H68" s="23"/>
      <c r="I68" s="23"/>
      <c r="J68" s="23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4"/>
      <c r="AA68" s="24"/>
      <c r="AB68" s="26"/>
      <c r="AC68" s="26"/>
      <c r="AD68" s="26"/>
    </row>
    <row r="70" spans="1:30" ht="12.75" customHeight="1" x14ac:dyDescent="0.25"/>
  </sheetData>
  <mergeCells count="80">
    <mergeCell ref="D64:E64"/>
    <mergeCell ref="D59:E59"/>
    <mergeCell ref="D53:E53"/>
    <mergeCell ref="D50:E50"/>
    <mergeCell ref="D25:E25"/>
    <mergeCell ref="D23:E23"/>
    <mergeCell ref="D36:E36"/>
    <mergeCell ref="D32:E32"/>
    <mergeCell ref="D28:E28"/>
    <mergeCell ref="D44:E44"/>
    <mergeCell ref="D42:E42"/>
    <mergeCell ref="D38:E38"/>
    <mergeCell ref="D6:E6"/>
    <mergeCell ref="D9:E9"/>
    <mergeCell ref="D12:E12"/>
    <mergeCell ref="D14:E14"/>
    <mergeCell ref="D17:E17"/>
    <mergeCell ref="D19:E19"/>
    <mergeCell ref="D40:E40"/>
    <mergeCell ref="C49:C50"/>
    <mergeCell ref="B49:B50"/>
    <mergeCell ref="C52:C53"/>
    <mergeCell ref="B52:B53"/>
    <mergeCell ref="C63:C64"/>
    <mergeCell ref="B63:B64"/>
    <mergeCell ref="C58:C59"/>
    <mergeCell ref="B58:B59"/>
    <mergeCell ref="B35:B36"/>
    <mergeCell ref="C35:C36"/>
    <mergeCell ref="B39:B40"/>
    <mergeCell ref="C39:C40"/>
    <mergeCell ref="C37:C38"/>
    <mergeCell ref="B37:B38"/>
    <mergeCell ref="C16:C17"/>
    <mergeCell ref="B18:B19"/>
    <mergeCell ref="C18:C19"/>
    <mergeCell ref="B22:B23"/>
    <mergeCell ref="B24:B25"/>
    <mergeCell ref="C22:C23"/>
    <mergeCell ref="C24:C25"/>
    <mergeCell ref="C27:C28"/>
    <mergeCell ref="B5:B6"/>
    <mergeCell ref="C5:C6"/>
    <mergeCell ref="B8:B9"/>
    <mergeCell ref="C8:C9"/>
    <mergeCell ref="B11:B12"/>
    <mergeCell ref="C11:C12"/>
    <mergeCell ref="B13:B14"/>
    <mergeCell ref="C13:C14"/>
    <mergeCell ref="B16:B17"/>
    <mergeCell ref="AD49:AD53"/>
    <mergeCell ref="A61:A64"/>
    <mergeCell ref="A54:A60"/>
    <mergeCell ref="AC61:AC64"/>
    <mergeCell ref="AC54:AC60"/>
    <mergeCell ref="AC37:AC40"/>
    <mergeCell ref="C41:C42"/>
    <mergeCell ref="C43:C44"/>
    <mergeCell ref="B43:B44"/>
    <mergeCell ref="B41:B42"/>
    <mergeCell ref="AD5:AD25"/>
    <mergeCell ref="A5:A25"/>
    <mergeCell ref="AC5:AC25"/>
    <mergeCell ref="AD37:AD40"/>
    <mergeCell ref="AD41:AD44"/>
    <mergeCell ref="A37:A40"/>
    <mergeCell ref="A41:A44"/>
    <mergeCell ref="B31:B32"/>
    <mergeCell ref="C31:C32"/>
    <mergeCell ref="B27:B28"/>
    <mergeCell ref="AC41:AC44"/>
    <mergeCell ref="AD61:AD64"/>
    <mergeCell ref="AD54:AD60"/>
    <mergeCell ref="A1:AD1"/>
    <mergeCell ref="A26:A36"/>
    <mergeCell ref="AC26:AC36"/>
    <mergeCell ref="AD26:AD36"/>
    <mergeCell ref="AB2:AD2"/>
    <mergeCell ref="A49:A53"/>
    <mergeCell ref="AC49:AC53"/>
  </mergeCells>
  <phoneticPr fontId="0" type="noConversion"/>
  <conditionalFormatting sqref="F5:AA44">
    <cfRule type="cellIs" dxfId="3" priority="3" stopIfTrue="1" operator="lessThan">
      <formula>35.5</formula>
    </cfRule>
    <cfRule type="cellIs" dxfId="2" priority="4" stopIfTrue="1" operator="greaterThanOrEqual">
      <formula>35.5</formula>
    </cfRule>
  </conditionalFormatting>
  <conditionalFormatting sqref="F49:AA64">
    <cfRule type="cellIs" dxfId="1" priority="1" stopIfTrue="1" operator="lessThan">
      <formula>35.5</formula>
    </cfRule>
    <cfRule type="cellIs" dxfId="0" priority="2" stopIfTrue="1" operator="greaterThanOrEqual">
      <formula>35.5</formula>
    </cfRule>
  </conditionalFormatting>
  <printOptions horizontalCentered="1"/>
  <pageMargins left="0" right="0" top="0.75" bottom="0" header="0.25" footer="0"/>
  <pageSetup scale="47" fitToHeight="2" orientation="landscape" r:id="rId1"/>
  <headerFooter alignWithMargins="0"/>
  <rowBreaks count="1" manualBreakCount="1">
    <brk id="48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2018</vt:lpstr>
      <vt:lpstr>'2018'!Print_Area</vt:lpstr>
      <vt:lpstr>'2018'!Print_Titles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2018-05-04T18:41:07Z</cp:lastPrinted>
  <dcterms:created xsi:type="dcterms:W3CDTF">2000-07-10T20:17:42Z</dcterms:created>
  <dcterms:modified xsi:type="dcterms:W3CDTF">2022-09-21T13:40:19Z</dcterms:modified>
</cp:coreProperties>
</file>