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8244C1B7-A108-4241-B852-04A96B1BB79D}" xr6:coauthVersionLast="47" xr6:coauthVersionMax="47" xr10:uidLastSave="{00000000-0000-0000-0000-000000000000}"/>
  <bookViews>
    <workbookView xWindow="-108" yWindow="-108" windowWidth="19416" windowHeight="10416"/>
  </bookViews>
  <sheets>
    <sheet name="2013" sheetId="1" r:id="rId1"/>
  </sheets>
  <definedNames>
    <definedName name="_xlnm.Print_Area" localSheetId="0">'2013'!$A$1:$AA$57</definedName>
    <definedName name="_xlnm.Print_Titles" localSheetId="0">'2013'!$2:$4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9" i="1" l="1"/>
  <c r="X30" i="1"/>
  <c r="X31" i="1"/>
  <c r="X28" i="1"/>
  <c r="W28" i="1"/>
  <c r="W32" i="1"/>
  <c r="W14" i="1"/>
  <c r="X14" i="1"/>
  <c r="W18" i="1"/>
  <c r="W23" i="1"/>
  <c r="X23" i="1"/>
  <c r="X21" i="1"/>
  <c r="X35" i="1"/>
  <c r="W35" i="1"/>
  <c r="X34" i="1"/>
  <c r="W34" i="1"/>
  <c r="X33" i="1"/>
  <c r="W33" i="1"/>
  <c r="X32" i="1"/>
  <c r="W31" i="1"/>
  <c r="W30" i="1"/>
  <c r="W29" i="1"/>
  <c r="A56" i="1"/>
  <c r="W5" i="1"/>
  <c r="X5" i="1"/>
  <c r="X47" i="1"/>
  <c r="W44" i="1"/>
  <c r="X44" i="1"/>
  <c r="W52" i="1"/>
  <c r="W43" i="1"/>
  <c r="X43" i="1"/>
  <c r="W26" i="1"/>
  <c r="W50" i="1"/>
  <c r="W42" i="1"/>
  <c r="X53" i="1"/>
  <c r="W53" i="1"/>
  <c r="X52" i="1"/>
  <c r="X51" i="1"/>
  <c r="W51" i="1"/>
  <c r="X50" i="1"/>
  <c r="X49" i="1"/>
  <c r="W49" i="1"/>
  <c r="W47" i="1"/>
  <c r="X46" i="1"/>
  <c r="W46" i="1"/>
  <c r="X45" i="1"/>
  <c r="W45" i="1"/>
  <c r="X42" i="1"/>
  <c r="X41" i="1"/>
  <c r="W41" i="1"/>
  <c r="X40" i="1"/>
  <c r="W40" i="1"/>
  <c r="X39" i="1"/>
  <c r="W39" i="1"/>
  <c r="W11" i="1"/>
  <c r="X11" i="1"/>
  <c r="W12" i="1"/>
  <c r="X12" i="1"/>
  <c r="W13" i="1"/>
  <c r="X13" i="1"/>
  <c r="W15" i="1"/>
  <c r="X15" i="1"/>
  <c r="W16" i="1"/>
  <c r="X16" i="1"/>
  <c r="W17" i="1"/>
  <c r="X17" i="1"/>
  <c r="X18" i="1"/>
  <c r="W19" i="1"/>
  <c r="X19" i="1"/>
  <c r="W20" i="1"/>
  <c r="X20" i="1"/>
  <c r="W21" i="1"/>
  <c r="W22" i="1"/>
  <c r="X22" i="1"/>
  <c r="W24" i="1"/>
  <c r="X24" i="1"/>
  <c r="W25" i="1"/>
  <c r="X25" i="1"/>
  <c r="X26" i="1"/>
  <c r="W27" i="1"/>
  <c r="X27" i="1"/>
  <c r="X10" i="1"/>
  <c r="W10" i="1"/>
  <c r="X9" i="1"/>
  <c r="W9" i="1"/>
  <c r="X8" i="1"/>
  <c r="W8" i="1"/>
  <c r="X7" i="1"/>
  <c r="W7" i="1"/>
  <c r="X6" i="1"/>
  <c r="W6" i="1"/>
  <c r="A55" i="1"/>
</calcChain>
</file>

<file path=xl/sharedStrings.xml><?xml version="1.0" encoding="utf-8"?>
<sst xmlns="http://schemas.openxmlformats.org/spreadsheetml/2006/main" count="187" uniqueCount="88">
  <si>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</si>
  <si>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</si>
  <si>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</si>
  <si>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</si>
  <si>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</si>
  <si>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</si>
  <si>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</si>
  <si>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</si>
  <si>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</si>
  <si>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</si>
  <si>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</si>
  <si>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</si>
  <si>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</si>
  <si>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</si>
  <si>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</si>
  <si>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</si>
  <si>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</si>
  <si>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</si>
  <si>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</si>
  <si>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</si>
  <si>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</si>
  <si>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</si>
  <si>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Indpls -West St.</t>
  </si>
  <si>
    <t>Indpls - Washington Park</t>
  </si>
  <si>
    <t>Indpls - W. 18th St.</t>
  </si>
  <si>
    <t>Indpls - E. Michigan St.</t>
  </si>
  <si>
    <t>Henry</t>
  </si>
  <si>
    <t>Mechanicsburg</t>
  </si>
  <si>
    <t>E. Chicago - Franklin Sch.</t>
  </si>
  <si>
    <t>Gary - Burr St.</t>
  </si>
  <si>
    <t>Gary - Madison St</t>
  </si>
  <si>
    <t>Hammond - Purdue</t>
  </si>
  <si>
    <t>Michigan City - Marsh Sch</t>
  </si>
  <si>
    <t>S. Bend - Shields Dr.</t>
  </si>
  <si>
    <t>Tippecanoe</t>
  </si>
  <si>
    <t>Lafayette - Greenbush St.</t>
  </si>
  <si>
    <t>Dubois</t>
  </si>
  <si>
    <t>Jasper - Post Office</t>
  </si>
  <si>
    <t>Evansville - U of E</t>
  </si>
  <si>
    <t>Spencer</t>
  </si>
  <si>
    <t>Dale</t>
  </si>
  <si>
    <t>Jeffersonville - Walnut St</t>
  </si>
  <si>
    <t>TOTAL AQADs</t>
  </si>
  <si>
    <t>FRM</t>
  </si>
  <si>
    <t>Cont</t>
  </si>
  <si>
    <t>Muncie - Central HS</t>
  </si>
  <si>
    <t>Mont Type</t>
  </si>
  <si>
    <t>Regular 3-day sample date</t>
  </si>
  <si>
    <t>SITE    DAYS       &gt;= 40.5 ug/m3 (Forecast Level)</t>
  </si>
  <si>
    <t>AREA    DAYS   &gt;= 40.5 ug/m3 (Forecast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</si>
  <si>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</si>
  <si>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</si>
  <si>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</si>
  <si>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</si>
  <si>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</si>
  <si>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Elkhart - Prairie St</t>
  </si>
  <si>
    <t>Charlestown State Park</t>
  </si>
  <si>
    <t>Monroe</t>
  </si>
  <si>
    <t>Southwest
Indiana</t>
  </si>
  <si>
    <t>East Central Indiana</t>
  </si>
  <si>
    <t>Terre Haute - Lafayette Ave</t>
  </si>
  <si>
    <t>1/3</t>
  </si>
  <si>
    <t>1/1</t>
  </si>
  <si>
    <t>Indpls - School 21</t>
  </si>
  <si>
    <t>Bloomington - Binford</t>
  </si>
  <si>
    <t>Evansville - Buena Vista</t>
  </si>
  <si>
    <t>SITE    DAYS       &gt;= 35.5 ug/m3 (New Std Level)</t>
  </si>
  <si>
    <t>AREA    DAYS   &gt;= 35.5 ug/m3 (New Std Level)</t>
  </si>
  <si>
    <t>Whitley</t>
  </si>
  <si>
    <t>Larwill</t>
  </si>
  <si>
    <t>Samp Freq</t>
  </si>
  <si>
    <t>Anderson - Eastside Elem</t>
  </si>
  <si>
    <t>Blue Numbers are greater than or equal to 35.5 ug/m3 (New Standard Level) and less than 40.5 ug/m3</t>
  </si>
  <si>
    <t xml:space="preserve">Report Updated Thru: </t>
  </si>
  <si>
    <t>Green</t>
  </si>
  <si>
    <t>Plummer</t>
  </si>
  <si>
    <t>-</t>
  </si>
  <si>
    <t>INV</t>
  </si>
  <si>
    <t>Data are invalid.</t>
  </si>
  <si>
    <t>No sample available or no monitor operating.</t>
  </si>
  <si>
    <t>Daily Sampling Sites</t>
  </si>
  <si>
    <t>2013 Indiana PM2.5 AQAD and Exceedance Summary</t>
  </si>
  <si>
    <t xml:space="preserve"> Actual PM2.5 Air Quality Action Days for 2013</t>
  </si>
  <si>
    <t>2/7</t>
  </si>
  <si>
    <t>Evansville - E Walnut</t>
  </si>
  <si>
    <t>Note:  FRM data validated through December.</t>
  </si>
  <si>
    <t>Note:  Continuous data validated December.</t>
  </si>
  <si>
    <t xml:space="preserve">  Possible Exceptional Event - Fireworks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</si>
</sst>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18" x14ac:knownFonts="1">
    <font>
      <sz val="10"/>
      <name val="Arial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1"/>
  </cellStyleXfs>
  <cellXfs count="365">
    <xf numFmtId="0" fontId="0" fillId="0" borderId="1" xfId="0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1" fontId="3" fillId="2" borderId="7" xfId="0" applyNumberFormat="1" applyFont="1" applyFill="1" applyBorder="1" applyAlignment="1">
      <alignment horizontal="center" vertical="center"/>
    </xf>
    <xf numFmtId="171" fontId="3" fillId="2" borderId="8" xfId="0" applyNumberFormat="1" applyFont="1" applyFill="1" applyBorder="1" applyAlignment="1">
      <alignment horizontal="center" vertical="center"/>
    </xf>
    <xf numFmtId="171" fontId="3" fillId="2" borderId="9" xfId="0" applyNumberFormat="1" applyFont="1" applyFill="1" applyBorder="1" applyAlignment="1">
      <alignment horizontal="center" vertical="center"/>
    </xf>
    <xf numFmtId="171" fontId="3" fillId="2" borderId="1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vertical="center"/>
    </xf>
    <xf numFmtId="0" fontId="3" fillId="6" borderId="13" xfId="0" applyFont="1" applyFill="1" applyBorder="1" applyAlignment="1">
      <alignment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12" fillId="3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 vertical="center"/>
    </xf>
    <xf numFmtId="171" fontId="3" fillId="4" borderId="7" xfId="0" quotePrefix="1" applyNumberFormat="1" applyFont="1" applyFill="1" applyBorder="1" applyAlignment="1">
      <alignment horizontal="center" vertical="center"/>
    </xf>
    <xf numFmtId="171" fontId="3" fillId="4" borderId="7" xfId="0" applyNumberFormat="1" applyFont="1" applyFill="1" applyBorder="1" applyAlignment="1">
      <alignment horizontal="center" vertical="center"/>
    </xf>
    <xf numFmtId="171" fontId="6" fillId="5" borderId="9" xfId="0" applyNumberFormat="1" applyFont="1" applyFill="1" applyBorder="1" applyAlignment="1">
      <alignment horizontal="center" vertical="center"/>
    </xf>
    <xf numFmtId="171" fontId="3" fillId="5" borderId="7" xfId="0" quotePrefix="1" applyNumberFormat="1" applyFont="1" applyFill="1" applyBorder="1" applyAlignment="1">
      <alignment horizontal="center" vertical="center"/>
    </xf>
    <xf numFmtId="171" fontId="3" fillId="5" borderId="22" xfId="0" quotePrefix="1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13" fillId="5" borderId="2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171" fontId="12" fillId="3" borderId="10" xfId="0" quotePrefix="1" applyNumberFormat="1" applyFont="1" applyFill="1" applyBorder="1" applyAlignment="1">
      <alignment horizontal="center" vertical="center"/>
    </xf>
    <xf numFmtId="171" fontId="3" fillId="0" borderId="5" xfId="0" applyNumberFormat="1" applyFont="1" applyFill="1" applyBorder="1" applyAlignment="1">
      <alignment horizontal="center" vertical="center"/>
    </xf>
    <xf numFmtId="171" fontId="3" fillId="2" borderId="23" xfId="0" applyNumberFormat="1" applyFont="1" applyFill="1" applyBorder="1" applyAlignment="1">
      <alignment horizontal="center" vertical="center"/>
    </xf>
    <xf numFmtId="171" fontId="3" fillId="2" borderId="26" xfId="0" applyNumberFormat="1" applyFont="1" applyFill="1" applyBorder="1" applyAlignment="1">
      <alignment horizontal="center" vertical="center"/>
    </xf>
    <xf numFmtId="171" fontId="3" fillId="2" borderId="5" xfId="0" applyNumberFormat="1" applyFont="1" applyFill="1" applyBorder="1" applyAlignment="1">
      <alignment horizontal="center" vertical="center"/>
    </xf>
    <xf numFmtId="171" fontId="3" fillId="5" borderId="22" xfId="0" applyNumberFormat="1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171" fontId="6" fillId="5" borderId="10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vertical="center"/>
    </xf>
    <xf numFmtId="0" fontId="3" fillId="4" borderId="28" xfId="0" applyFont="1" applyFill="1" applyBorder="1" applyAlignment="1">
      <alignment vertical="center"/>
    </xf>
    <xf numFmtId="0" fontId="3" fillId="4" borderId="29" xfId="0" applyFont="1" applyFill="1" applyBorder="1" applyAlignment="1">
      <alignment horizontal="center" vertical="center"/>
    </xf>
    <xf numFmtId="171" fontId="3" fillId="4" borderId="22" xfId="0" quotePrefix="1" applyNumberFormat="1" applyFont="1" applyFill="1" applyBorder="1" applyAlignment="1">
      <alignment horizontal="center" vertical="center"/>
    </xf>
    <xf numFmtId="171" fontId="3" fillId="4" borderId="22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2" borderId="23" xfId="0" applyFont="1" applyFill="1" applyBorder="1" applyAlignment="1">
      <alignment horizontal="center" vertical="center"/>
    </xf>
    <xf numFmtId="0" fontId="3" fillId="6" borderId="5" xfId="0" quotePrefix="1" applyFont="1" applyFill="1" applyBorder="1" applyAlignment="1">
      <alignment horizontal="center" vertical="center"/>
    </xf>
    <xf numFmtId="0" fontId="3" fillId="0" borderId="32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5" borderId="33" xfId="0" quotePrefix="1" applyFont="1" applyFill="1" applyBorder="1" applyAlignment="1">
      <alignment horizontal="center" vertical="center"/>
    </xf>
    <xf numFmtId="0" fontId="3" fillId="5" borderId="30" xfId="0" quotePrefix="1" applyFont="1" applyFill="1" applyBorder="1" applyAlignment="1">
      <alignment horizontal="center" vertical="center"/>
    </xf>
    <xf numFmtId="0" fontId="3" fillId="5" borderId="34" xfId="0" quotePrefix="1" applyFont="1" applyFill="1" applyBorder="1" applyAlignment="1">
      <alignment horizontal="center" vertical="center"/>
    </xf>
    <xf numFmtId="0" fontId="3" fillId="5" borderId="23" xfId="0" quotePrefix="1" applyFont="1" applyFill="1" applyBorder="1" applyAlignment="1">
      <alignment horizontal="center" vertical="center"/>
    </xf>
    <xf numFmtId="0" fontId="3" fillId="3" borderId="26" xfId="0" quotePrefix="1" applyFont="1" applyFill="1" applyBorder="1" applyAlignment="1">
      <alignment horizontal="center" vertical="center"/>
    </xf>
    <xf numFmtId="0" fontId="3" fillId="4" borderId="5" xfId="0" quotePrefix="1" applyFont="1" applyFill="1" applyBorder="1" applyAlignment="1">
      <alignment horizontal="center" vertical="center"/>
    </xf>
    <xf numFmtId="171" fontId="12" fillId="3" borderId="33" xfId="0" applyNumberFormat="1" applyFont="1" applyFill="1" applyBorder="1" applyAlignment="1">
      <alignment horizontal="center" vertical="center"/>
    </xf>
    <xf numFmtId="171" fontId="3" fillId="4" borderId="30" xfId="0" applyNumberFormat="1" applyFont="1" applyFill="1" applyBorder="1" applyAlignment="1">
      <alignment horizontal="center" vertical="center"/>
    </xf>
    <xf numFmtId="171" fontId="3" fillId="4" borderId="30" xfId="0" quotePrefix="1" applyNumberFormat="1" applyFont="1" applyFill="1" applyBorder="1" applyAlignment="1">
      <alignment horizontal="center" vertical="center"/>
    </xf>
    <xf numFmtId="171" fontId="3" fillId="4" borderId="34" xfId="0" quotePrefix="1" applyNumberFormat="1" applyFont="1" applyFill="1" applyBorder="1" applyAlignment="1">
      <alignment horizontal="center" vertical="center"/>
    </xf>
    <xf numFmtId="171" fontId="6" fillId="5" borderId="35" xfId="0" applyNumberFormat="1" applyFont="1" applyFill="1" applyBorder="1" applyAlignment="1">
      <alignment horizontal="center" vertical="center"/>
    </xf>
    <xf numFmtId="171" fontId="6" fillId="5" borderId="33" xfId="0" applyNumberFormat="1" applyFont="1" applyFill="1" applyBorder="1" applyAlignment="1">
      <alignment horizontal="center" vertical="center"/>
    </xf>
    <xf numFmtId="171" fontId="3" fillId="5" borderId="30" xfId="0" quotePrefix="1" applyNumberFormat="1" applyFont="1" applyFill="1" applyBorder="1" applyAlignment="1">
      <alignment horizontal="center" vertical="center"/>
    </xf>
    <xf numFmtId="171" fontId="3" fillId="5" borderId="34" xfId="0" quotePrefix="1" applyNumberFormat="1" applyFont="1" applyFill="1" applyBorder="1" applyAlignment="1">
      <alignment horizontal="center" vertical="center"/>
    </xf>
    <xf numFmtId="171" fontId="3" fillId="2" borderId="35" xfId="0" applyNumberFormat="1" applyFont="1" applyFill="1" applyBorder="1" applyAlignment="1">
      <alignment horizontal="center" vertical="center"/>
    </xf>
    <xf numFmtId="171" fontId="3" fillId="2" borderId="33" xfId="0" applyNumberFormat="1" applyFont="1" applyFill="1" applyBorder="1" applyAlignment="1">
      <alignment horizontal="center" vertical="center"/>
    </xf>
    <xf numFmtId="171" fontId="3" fillId="2" borderId="30" xfId="0" applyNumberFormat="1" applyFont="1" applyFill="1" applyBorder="1" applyAlignment="1">
      <alignment horizontal="center" vertical="center"/>
    </xf>
    <xf numFmtId="171" fontId="3" fillId="2" borderId="36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3" borderId="26" xfId="0" applyFont="1" applyFill="1" applyBorder="1" applyAlignment="1">
      <alignment horizontal="center" vertical="center"/>
    </xf>
    <xf numFmtId="171" fontId="12" fillId="3" borderId="33" xfId="0" quotePrefix="1" applyNumberFormat="1" applyFont="1" applyFill="1" applyBorder="1" applyAlignment="1">
      <alignment horizontal="center" vertical="center"/>
    </xf>
    <xf numFmtId="171" fontId="3" fillId="2" borderId="7" xfId="0" quotePrefix="1" applyNumberFormat="1" applyFont="1" applyFill="1" applyBorder="1" applyAlignment="1">
      <alignment horizontal="center" vertical="center"/>
    </xf>
    <xf numFmtId="171" fontId="3" fillId="5" borderId="7" xfId="0" applyNumberFormat="1" applyFont="1" applyFill="1" applyBorder="1" applyAlignment="1">
      <alignment horizontal="center" vertical="center"/>
    </xf>
    <xf numFmtId="171" fontId="3" fillId="0" borderId="30" xfId="0" applyNumberFormat="1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171" fontId="3" fillId="0" borderId="37" xfId="0" applyNumberFormat="1" applyFont="1" applyFill="1" applyBorder="1" applyAlignment="1">
      <alignment horizontal="center" vertical="center"/>
    </xf>
    <xf numFmtId="16" fontId="3" fillId="4" borderId="5" xfId="0" quotePrefix="1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3" xfId="0" quotePrefix="1" applyFont="1" applyFill="1" applyBorder="1" applyAlignment="1">
      <alignment horizontal="center" vertical="center"/>
    </xf>
    <xf numFmtId="171" fontId="12" fillId="3" borderId="9" xfId="0" applyNumberFormat="1" applyFont="1" applyFill="1" applyBorder="1" applyAlignment="1">
      <alignment horizontal="center" vertical="center"/>
    </xf>
    <xf numFmtId="171" fontId="12" fillId="3" borderId="35" xfId="0" applyNumberFormat="1" applyFont="1" applyFill="1" applyBorder="1" applyAlignment="1">
      <alignment horizontal="center" vertical="center"/>
    </xf>
    <xf numFmtId="171" fontId="12" fillId="3" borderId="23" xfId="0" quotePrefix="1" applyNumberFormat="1" applyFont="1" applyFill="1" applyBorder="1" applyAlignment="1">
      <alignment horizontal="center" vertical="center"/>
    </xf>
    <xf numFmtId="171" fontId="12" fillId="3" borderId="23" xfId="0" applyNumberFormat="1" applyFont="1" applyFill="1" applyBorder="1" applyAlignment="1">
      <alignment horizontal="center" vertical="center"/>
    </xf>
    <xf numFmtId="171" fontId="3" fillId="0" borderId="38" xfId="0" applyNumberFormat="1" applyFont="1" applyFill="1" applyBorder="1" applyAlignment="1">
      <alignment horizontal="center" vertical="center"/>
    </xf>
    <xf numFmtId="171" fontId="3" fillId="4" borderId="33" xfId="0" applyNumberFormat="1" applyFont="1" applyFill="1" applyBorder="1" applyAlignment="1">
      <alignment horizontal="center" vertical="center"/>
    </xf>
    <xf numFmtId="171" fontId="3" fillId="5" borderId="30" xfId="0" applyNumberFormat="1" applyFont="1" applyFill="1" applyBorder="1" applyAlignment="1">
      <alignment horizontal="center" vertical="center"/>
    </xf>
    <xf numFmtId="170" fontId="1" fillId="7" borderId="39" xfId="0" applyNumberFormat="1" applyFont="1" applyFill="1" applyBorder="1" applyAlignment="1">
      <alignment horizontal="center" vertical="center"/>
    </xf>
    <xf numFmtId="170" fontId="1" fillId="7" borderId="25" xfId="0" applyNumberFormat="1" applyFont="1" applyFill="1" applyBorder="1" applyAlignment="1">
      <alignment horizontal="center" vertical="center"/>
    </xf>
    <xf numFmtId="0" fontId="0" fillId="8" borderId="39" xfId="0" applyFill="1" applyBorder="1" applyAlignment="1">
      <alignment horizontal="center"/>
    </xf>
    <xf numFmtId="0" fontId="1" fillId="9" borderId="0" xfId="0" applyFont="1" applyFill="1" applyBorder="1" applyAlignment="1">
      <alignment horizontal="left"/>
    </xf>
    <xf numFmtId="0" fontId="9" fillId="9" borderId="0" xfId="0" applyFont="1" applyFill="1" applyBorder="1"/>
    <xf numFmtId="171" fontId="12" fillId="3" borderId="40" xfId="0" quotePrefix="1" applyNumberFormat="1" applyFont="1" applyFill="1" applyBorder="1" applyAlignment="1">
      <alignment horizontal="center" vertical="center"/>
    </xf>
    <xf numFmtId="171" fontId="3" fillId="2" borderId="41" xfId="0" quotePrefix="1" applyNumberFormat="1" applyFont="1" applyFill="1" applyBorder="1" applyAlignment="1">
      <alignment horizontal="center" vertical="center"/>
    </xf>
    <xf numFmtId="171" fontId="3" fillId="2" borderId="42" xfId="0" quotePrefix="1" applyNumberFormat="1" applyFont="1" applyFill="1" applyBorder="1" applyAlignment="1">
      <alignment horizontal="center" vertical="center"/>
    </xf>
    <xf numFmtId="171" fontId="12" fillId="3" borderId="5" xfId="0" applyNumberFormat="1" applyFont="1" applyFill="1" applyBorder="1" applyAlignment="1">
      <alignment horizontal="center" vertical="center"/>
    </xf>
    <xf numFmtId="171" fontId="3" fillId="0" borderId="37" xfId="0" applyNumberFormat="1" applyFont="1" applyFill="1" applyBorder="1" applyAlignment="1">
      <alignment horizontal="center" vertical="center" wrapText="1"/>
    </xf>
    <xf numFmtId="171" fontId="3" fillId="2" borderId="43" xfId="0" applyNumberFormat="1" applyFont="1" applyFill="1" applyBorder="1" applyAlignment="1">
      <alignment horizontal="center" vertical="center"/>
    </xf>
    <xf numFmtId="171" fontId="3" fillId="5" borderId="44" xfId="0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3" fillId="5" borderId="11" xfId="0" quotePrefix="1" applyNumberFormat="1" applyFont="1" applyFill="1" applyBorder="1" applyAlignment="1">
      <alignment horizontal="center" vertical="center"/>
    </xf>
    <xf numFmtId="171" fontId="3" fillId="2" borderId="11" xfId="0" applyNumberFormat="1" applyFont="1" applyFill="1" applyBorder="1" applyAlignment="1">
      <alignment horizontal="center" vertical="center"/>
    </xf>
    <xf numFmtId="171" fontId="3" fillId="4" borderId="10" xfId="0" applyNumberFormat="1" applyFont="1" applyFill="1" applyBorder="1" applyAlignment="1">
      <alignment horizontal="center" vertical="center"/>
    </xf>
    <xf numFmtId="171" fontId="3" fillId="4" borderId="10" xfId="0" quotePrefix="1" applyNumberFormat="1" applyFont="1" applyFill="1" applyBorder="1" applyAlignment="1">
      <alignment horizontal="center" vertical="center"/>
    </xf>
    <xf numFmtId="171" fontId="12" fillId="3" borderId="34" xfId="0" quotePrefix="1" applyNumberFormat="1" applyFont="1" applyFill="1" applyBorder="1" applyAlignment="1">
      <alignment horizontal="center" vertical="center"/>
    </xf>
    <xf numFmtId="171" fontId="12" fillId="3" borderId="22" xfId="0" quotePrefix="1" applyNumberFormat="1" applyFont="1" applyFill="1" applyBorder="1" applyAlignment="1">
      <alignment horizontal="center" vertical="center"/>
    </xf>
    <xf numFmtId="171" fontId="12" fillId="3" borderId="22" xfId="0" applyNumberFormat="1" applyFont="1" applyFill="1" applyBorder="1" applyAlignment="1">
      <alignment horizontal="center" vertical="center"/>
    </xf>
    <xf numFmtId="171" fontId="12" fillId="3" borderId="34" xfId="0" applyNumberFormat="1" applyFont="1" applyFill="1" applyBorder="1" applyAlignment="1">
      <alignment horizontal="center" vertical="center"/>
    </xf>
    <xf numFmtId="171" fontId="3" fillId="0" borderId="5" xfId="0" quotePrefix="1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 applyAlignment="1">
      <alignment horizontal="center" vertical="center"/>
    </xf>
    <xf numFmtId="171" fontId="3" fillId="2" borderId="3" xfId="0" applyNumberFormat="1" applyFont="1" applyFill="1" applyBorder="1" applyAlignment="1">
      <alignment horizontal="center" vertical="center"/>
    </xf>
    <xf numFmtId="171" fontId="3" fillId="2" borderId="45" xfId="0" applyNumberFormat="1" applyFont="1" applyFill="1" applyBorder="1" applyAlignment="1">
      <alignment horizontal="center" vertical="center"/>
    </xf>
    <xf numFmtId="171" fontId="3" fillId="2" borderId="6" xfId="0" applyNumberFormat="1" applyFont="1" applyFill="1" applyBorder="1" applyAlignment="1">
      <alignment horizontal="center" vertical="center"/>
    </xf>
    <xf numFmtId="171" fontId="3" fillId="2" borderId="40" xfId="0" applyNumberFormat="1" applyFont="1" applyFill="1" applyBorder="1" applyAlignment="1">
      <alignment horizontal="center" vertical="center"/>
    </xf>
    <xf numFmtId="171" fontId="3" fillId="0" borderId="26" xfId="0" applyNumberFormat="1" applyFont="1" applyFill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171" fontId="3" fillId="2" borderId="5" xfId="0" quotePrefix="1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16" fontId="3" fillId="4" borderId="26" xfId="0" quotePrefix="1" applyNumberFormat="1" applyFont="1" applyFill="1" applyBorder="1" applyAlignment="1">
      <alignment horizontal="center" vertical="center"/>
    </xf>
    <xf numFmtId="171" fontId="3" fillId="4" borderId="33" xfId="0" quotePrefix="1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vertical="center"/>
    </xf>
    <xf numFmtId="0" fontId="3" fillId="3" borderId="28" xfId="0" applyFont="1" applyFill="1" applyBorder="1" applyAlignment="1">
      <alignment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2" xfId="0" quotePrefix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/>
    </xf>
    <xf numFmtId="0" fontId="3" fillId="6" borderId="4" xfId="0" applyFont="1" applyFill="1" applyBorder="1" applyAlignment="1">
      <alignment horizontal="center" vertical="center"/>
    </xf>
    <xf numFmtId="16" fontId="3" fillId="6" borderId="26" xfId="0" quotePrefix="1" applyNumberFormat="1" applyFont="1" applyFill="1" applyBorder="1" applyAlignment="1">
      <alignment horizontal="center" vertical="center"/>
    </xf>
    <xf numFmtId="171" fontId="3" fillId="0" borderId="46" xfId="0" applyNumberFormat="1" applyFont="1" applyFill="1" applyBorder="1" applyAlignment="1">
      <alignment horizontal="center" vertical="center"/>
    </xf>
    <xf numFmtId="171" fontId="3" fillId="3" borderId="33" xfId="0" quotePrefix="1" applyNumberFormat="1" applyFont="1" applyFill="1" applyBorder="1" applyAlignment="1">
      <alignment horizontal="center" vertical="center"/>
    </xf>
    <xf numFmtId="171" fontId="3" fillId="3" borderId="35" xfId="0" quotePrefix="1" applyNumberFormat="1" applyFont="1" applyFill="1" applyBorder="1" applyAlignment="1">
      <alignment horizontal="center" vertical="center"/>
    </xf>
    <xf numFmtId="171" fontId="3" fillId="3" borderId="34" xfId="0" quotePrefix="1" applyNumberFormat="1" applyFont="1" applyFill="1" applyBorder="1" applyAlignment="1">
      <alignment horizontal="center" vertical="center"/>
    </xf>
    <xf numFmtId="171" fontId="3" fillId="5" borderId="35" xfId="0" quotePrefix="1" applyNumberFormat="1" applyFont="1" applyFill="1" applyBorder="1" applyAlignment="1">
      <alignment horizontal="center" vertical="center"/>
    </xf>
    <xf numFmtId="171" fontId="3" fillId="5" borderId="33" xfId="0" quotePrefix="1" applyNumberFormat="1" applyFont="1" applyFill="1" applyBorder="1" applyAlignment="1">
      <alignment horizontal="center" vertical="center"/>
    </xf>
    <xf numFmtId="170" fontId="1" fillId="7" borderId="47" xfId="0" applyNumberFormat="1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164" fontId="5" fillId="6" borderId="39" xfId="0" applyNumberFormat="1" applyFont="1" applyFill="1" applyBorder="1" applyAlignment="1">
      <alignment horizontal="center" vertical="center" wrapText="1"/>
    </xf>
    <xf numFmtId="164" fontId="5" fillId="6" borderId="48" xfId="0" applyNumberFormat="1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71" fontId="3" fillId="2" borderId="38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71" fontId="3" fillId="2" borderId="49" xfId="0" applyNumberFormat="1" applyFont="1" applyFill="1" applyBorder="1" applyAlignment="1">
      <alignment horizontal="center" vertical="center"/>
    </xf>
    <xf numFmtId="171" fontId="3" fillId="2" borderId="50" xfId="0" applyNumberFormat="1" applyFont="1" applyFill="1" applyBorder="1" applyAlignment="1">
      <alignment horizontal="center" vertical="center"/>
    </xf>
    <xf numFmtId="171" fontId="3" fillId="2" borderId="37" xfId="0" applyNumberFormat="1" applyFont="1" applyFill="1" applyBorder="1" applyAlignment="1">
      <alignment horizontal="center" vertical="center"/>
    </xf>
    <xf numFmtId="0" fontId="3" fillId="2" borderId="23" xfId="0" quotePrefix="1" applyFont="1" applyFill="1" applyBorder="1" applyAlignment="1">
      <alignment horizontal="center" vertical="center"/>
    </xf>
    <xf numFmtId="0" fontId="3" fillId="2" borderId="11" xfId="0" quotePrefix="1" applyFont="1" applyFill="1" applyBorder="1" applyAlignment="1">
      <alignment horizontal="center" vertical="center"/>
    </xf>
    <xf numFmtId="171" fontId="3" fillId="2" borderId="41" xfId="0" applyNumberFormat="1" applyFont="1" applyFill="1" applyBorder="1" applyAlignment="1">
      <alignment horizontal="center" vertical="center"/>
    </xf>
    <xf numFmtId="171" fontId="3" fillId="2" borderId="51" xfId="0" applyNumberFormat="1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0" borderId="26" xfId="0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  <xf numFmtId="171" fontId="3" fillId="10" borderId="52" xfId="0" applyNumberFormat="1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vertical="center"/>
    </xf>
    <xf numFmtId="0" fontId="3" fillId="10" borderId="17" xfId="0" applyFont="1" applyFill="1" applyBorder="1" applyAlignment="1">
      <alignment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23" xfId="0" quotePrefix="1" applyFont="1" applyFill="1" applyBorder="1" applyAlignment="1">
      <alignment horizontal="center" vertical="center"/>
    </xf>
    <xf numFmtId="171" fontId="3" fillId="10" borderId="26" xfId="0" quotePrefix="1" applyNumberFormat="1" applyFont="1" applyFill="1" applyBorder="1" applyAlignment="1">
      <alignment horizontal="center" vertical="center"/>
    </xf>
    <xf numFmtId="171" fontId="3" fillId="10" borderId="26" xfId="0" applyNumberFormat="1" applyFont="1" applyFill="1" applyBorder="1" applyAlignment="1">
      <alignment horizontal="center" vertical="center"/>
    </xf>
    <xf numFmtId="171" fontId="3" fillId="10" borderId="9" xfId="0" applyNumberFormat="1" applyFont="1" applyFill="1" applyBorder="1" applyAlignment="1">
      <alignment horizontal="center" vertical="center"/>
    </xf>
    <xf numFmtId="171" fontId="3" fillId="10" borderId="10" xfId="0" quotePrefix="1" applyNumberFormat="1" applyFont="1" applyFill="1" applyBorder="1" applyAlignment="1">
      <alignment horizontal="center" vertical="center"/>
    </xf>
    <xf numFmtId="171" fontId="3" fillId="10" borderId="35" xfId="0" quotePrefix="1" applyNumberFormat="1" applyFont="1" applyFill="1" applyBorder="1" applyAlignment="1">
      <alignment horizontal="center" vertical="center"/>
    </xf>
    <xf numFmtId="171" fontId="3" fillId="10" borderId="9" xfId="0" quotePrefix="1" applyNumberFormat="1" applyFont="1" applyFill="1" applyBorder="1" applyAlignment="1">
      <alignment horizontal="center" vertical="center"/>
    </xf>
    <xf numFmtId="171" fontId="3" fillId="10" borderId="10" xfId="0" applyNumberFormat="1" applyFont="1" applyFill="1" applyBorder="1" applyAlignment="1">
      <alignment horizontal="center" vertical="center"/>
    </xf>
    <xf numFmtId="171" fontId="3" fillId="10" borderId="35" xfId="0" applyNumberFormat="1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vertical="center"/>
    </xf>
    <xf numFmtId="0" fontId="3" fillId="10" borderId="19" xfId="0" applyFont="1" applyFill="1" applyBorder="1" applyAlignment="1">
      <alignment vertical="center"/>
    </xf>
    <xf numFmtId="0" fontId="3" fillId="10" borderId="30" xfId="0" applyFont="1" applyFill="1" applyBorder="1" applyAlignment="1">
      <alignment horizontal="center" vertical="center"/>
    </xf>
    <xf numFmtId="0" fontId="3" fillId="10" borderId="5" xfId="0" quotePrefix="1" applyFont="1" applyFill="1" applyBorder="1" applyAlignment="1">
      <alignment horizontal="center" vertical="center"/>
    </xf>
    <xf numFmtId="171" fontId="3" fillId="10" borderId="5" xfId="0" applyNumberFormat="1" applyFont="1" applyFill="1" applyBorder="1" applyAlignment="1">
      <alignment horizontal="center" vertical="center"/>
    </xf>
    <xf numFmtId="171" fontId="3" fillId="10" borderId="7" xfId="0" applyNumberFormat="1" applyFont="1" applyFill="1" applyBorder="1" applyAlignment="1">
      <alignment horizontal="center" vertical="center"/>
    </xf>
    <xf numFmtId="171" fontId="3" fillId="10" borderId="30" xfId="0" applyNumberFormat="1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3" fillId="10" borderId="41" xfId="0" quotePrefix="1" applyFont="1" applyFill="1" applyBorder="1" applyAlignment="1">
      <alignment horizontal="center" vertical="center"/>
    </xf>
    <xf numFmtId="171" fontId="3" fillId="10" borderId="41" xfId="0" applyNumberFormat="1" applyFont="1" applyFill="1" applyBorder="1" applyAlignment="1">
      <alignment horizontal="center" vertical="center"/>
    </xf>
    <xf numFmtId="171" fontId="3" fillId="10" borderId="42" xfId="0" applyNumberFormat="1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16" fontId="3" fillId="10" borderId="11" xfId="0" quotePrefix="1" applyNumberFormat="1" applyFont="1" applyFill="1" applyBorder="1" applyAlignment="1">
      <alignment horizontal="center" vertical="center"/>
    </xf>
    <xf numFmtId="171" fontId="3" fillId="10" borderId="11" xfId="0" applyNumberFormat="1" applyFont="1" applyFill="1" applyBorder="1" applyAlignment="1">
      <alignment horizontal="center" vertical="center"/>
    </xf>
    <xf numFmtId="171" fontId="3" fillId="10" borderId="22" xfId="0" applyNumberFormat="1" applyFont="1" applyFill="1" applyBorder="1" applyAlignment="1">
      <alignment horizontal="center" vertical="center"/>
    </xf>
    <xf numFmtId="171" fontId="3" fillId="10" borderId="8" xfId="0" applyNumberFormat="1" applyFont="1" applyFill="1" applyBorder="1" applyAlignment="1">
      <alignment horizontal="center" vertical="center"/>
    </xf>
    <xf numFmtId="171" fontId="3" fillId="10" borderId="8" xfId="0" quotePrefix="1" applyNumberFormat="1" applyFont="1" applyFill="1" applyBorder="1" applyAlignment="1">
      <alignment horizontal="center" vertical="center"/>
    </xf>
    <xf numFmtId="171" fontId="3" fillId="10" borderId="34" xfId="0" applyNumberFormat="1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vertical="center"/>
    </xf>
    <xf numFmtId="0" fontId="3" fillId="11" borderId="17" xfId="0" applyFont="1" applyFill="1" applyBorder="1" applyAlignment="1">
      <alignment vertical="center"/>
    </xf>
    <xf numFmtId="0" fontId="3" fillId="11" borderId="35" xfId="0" applyFont="1" applyFill="1" applyBorder="1" applyAlignment="1">
      <alignment horizontal="center" vertical="center"/>
    </xf>
    <xf numFmtId="0" fontId="3" fillId="11" borderId="23" xfId="0" quotePrefix="1" applyFont="1" applyFill="1" applyBorder="1" applyAlignment="1">
      <alignment horizontal="center" vertical="center"/>
    </xf>
    <xf numFmtId="171" fontId="3" fillId="11" borderId="9" xfId="0" applyNumberFormat="1" applyFont="1" applyFill="1" applyBorder="1" applyAlignment="1">
      <alignment horizontal="center" vertical="center"/>
    </xf>
    <xf numFmtId="171" fontId="3" fillId="11" borderId="35" xfId="0" applyNumberFormat="1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3" fillId="11" borderId="18" xfId="0" applyFont="1" applyFill="1" applyBorder="1" applyAlignment="1">
      <alignment vertical="center"/>
    </xf>
    <xf numFmtId="0" fontId="3" fillId="11" borderId="19" xfId="0" applyFont="1" applyFill="1" applyBorder="1" applyAlignment="1">
      <alignment vertical="center"/>
    </xf>
    <xf numFmtId="0" fontId="3" fillId="11" borderId="4" xfId="0" applyFont="1" applyFill="1" applyBorder="1" applyAlignment="1">
      <alignment horizontal="center" vertical="center"/>
    </xf>
    <xf numFmtId="171" fontId="3" fillId="11" borderId="10" xfId="0" applyNumberFormat="1" applyFont="1" applyFill="1" applyBorder="1" applyAlignment="1">
      <alignment horizontal="center" vertical="center"/>
    </xf>
    <xf numFmtId="171" fontId="3" fillId="11" borderId="42" xfId="0" applyNumberFormat="1" applyFont="1" applyFill="1" applyBorder="1" applyAlignment="1">
      <alignment horizontal="center" vertical="center"/>
    </xf>
    <xf numFmtId="171" fontId="3" fillId="11" borderId="33" xfId="0" applyNumberFormat="1" applyFont="1" applyFill="1" applyBorder="1" applyAlignment="1">
      <alignment horizontal="center" vertical="center"/>
    </xf>
    <xf numFmtId="0" fontId="3" fillId="11" borderId="26" xfId="0" applyFont="1" applyFill="1" applyBorder="1" applyAlignment="1">
      <alignment horizontal="center" vertical="center"/>
    </xf>
    <xf numFmtId="0" fontId="3" fillId="11" borderId="26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vertical="center"/>
    </xf>
    <xf numFmtId="0" fontId="3" fillId="11" borderId="13" xfId="0" applyFont="1" applyFill="1" applyBorder="1" applyAlignment="1">
      <alignment vertical="center"/>
    </xf>
    <xf numFmtId="0" fontId="3" fillId="11" borderId="3" xfId="0" applyFont="1" applyFill="1" applyBorder="1" applyAlignment="1">
      <alignment horizontal="center" vertical="center"/>
    </xf>
    <xf numFmtId="171" fontId="3" fillId="11" borderId="5" xfId="0" applyNumberFormat="1" applyFont="1" applyFill="1" applyBorder="1" applyAlignment="1">
      <alignment horizontal="center" vertical="center"/>
    </xf>
    <xf numFmtId="171" fontId="3" fillId="11" borderId="7" xfId="0" quotePrefix="1" applyNumberFormat="1" applyFont="1" applyFill="1" applyBorder="1" applyAlignment="1">
      <alignment horizontal="center" vertical="center"/>
    </xf>
    <xf numFmtId="171" fontId="3" fillId="11" borderId="30" xfId="0" applyNumberFormat="1" applyFont="1" applyFill="1" applyBorder="1" applyAlignment="1">
      <alignment horizontal="center" vertical="center"/>
    </xf>
    <xf numFmtId="171" fontId="3" fillId="11" borderId="3" xfId="0" applyNumberFormat="1" applyFont="1" applyFill="1" applyBorder="1" applyAlignment="1">
      <alignment horizontal="center" vertical="center"/>
    </xf>
    <xf numFmtId="171" fontId="3" fillId="11" borderId="30" xfId="0" quotePrefix="1" applyNumberFormat="1" applyFont="1" applyFill="1" applyBorder="1" applyAlignment="1">
      <alignment horizontal="center" vertical="center"/>
    </xf>
    <xf numFmtId="0" fontId="3" fillId="11" borderId="20" xfId="0" applyFont="1" applyFill="1" applyBorder="1" applyAlignment="1">
      <alignment vertical="center"/>
    </xf>
    <xf numFmtId="0" fontId="3" fillId="11" borderId="21" xfId="0" applyFont="1" applyFill="1" applyBorder="1" applyAlignment="1">
      <alignment vertical="center"/>
    </xf>
    <xf numFmtId="0" fontId="3" fillId="11" borderId="53" xfId="0" applyFont="1" applyFill="1" applyBorder="1" applyAlignment="1">
      <alignment horizontal="center" vertical="center"/>
    </xf>
    <xf numFmtId="171" fontId="3" fillId="11" borderId="11" xfId="0" applyNumberFormat="1" applyFont="1" applyFill="1" applyBorder="1" applyAlignment="1">
      <alignment horizontal="center" vertical="center"/>
    </xf>
    <xf numFmtId="171" fontId="3" fillId="11" borderId="22" xfId="0" applyNumberFormat="1" applyFont="1" applyFill="1" applyBorder="1" applyAlignment="1">
      <alignment horizontal="center" vertical="center"/>
    </xf>
    <xf numFmtId="171" fontId="3" fillId="11" borderId="34" xfId="0" applyNumberFormat="1" applyFont="1" applyFill="1" applyBorder="1" applyAlignment="1">
      <alignment horizontal="center" vertical="center"/>
    </xf>
    <xf numFmtId="171" fontId="3" fillId="11" borderId="53" xfId="0" applyNumberFormat="1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11" borderId="34" xfId="0" quotePrefix="1" applyFont="1" applyFill="1" applyBorder="1" applyAlignment="1">
      <alignment horizontal="center" vertical="center"/>
    </xf>
    <xf numFmtId="171" fontId="3" fillId="11" borderId="62" xfId="0" applyNumberFormat="1" applyFont="1" applyFill="1" applyBorder="1" applyAlignment="1">
      <alignment horizontal="center" vertical="center"/>
    </xf>
    <xf numFmtId="0" fontId="3" fillId="6" borderId="30" xfId="0" quotePrefix="1" applyFont="1" applyFill="1" applyBorder="1" applyAlignment="1">
      <alignment horizontal="center" vertical="center"/>
    </xf>
    <xf numFmtId="171" fontId="3" fillId="0" borderId="62" xfId="0" quotePrefix="1" applyNumberFormat="1" applyFont="1" applyFill="1" applyBorder="1" applyAlignment="1">
      <alignment horizontal="center" vertical="center"/>
    </xf>
    <xf numFmtId="0" fontId="3" fillId="11" borderId="33" xfId="0" quotePrefix="1" applyFont="1" applyFill="1" applyBorder="1" applyAlignment="1">
      <alignment horizontal="center" vertical="center"/>
    </xf>
    <xf numFmtId="171" fontId="3" fillId="11" borderId="41" xfId="0" quotePrefix="1" applyNumberFormat="1" applyFont="1" applyFill="1" applyBorder="1" applyAlignment="1">
      <alignment horizontal="center" vertical="center"/>
    </xf>
    <xf numFmtId="171" fontId="3" fillId="11" borderId="56" xfId="0" quotePrefix="1" applyNumberFormat="1" applyFont="1" applyFill="1" applyBorder="1" applyAlignment="1">
      <alignment horizontal="center" vertical="center"/>
    </xf>
    <xf numFmtId="171" fontId="3" fillId="0" borderId="41" xfId="0" quotePrefix="1" applyNumberFormat="1" applyFont="1" applyFill="1" applyBorder="1" applyAlignment="1">
      <alignment horizontal="center" vertical="center"/>
    </xf>
    <xf numFmtId="16" fontId="1" fillId="7" borderId="25" xfId="0" quotePrefix="1" applyNumberFormat="1" applyFont="1" applyFill="1" applyBorder="1" applyAlignment="1">
      <alignment horizontal="center" vertical="center" wrapText="1"/>
    </xf>
    <xf numFmtId="0" fontId="3" fillId="11" borderId="30" xfId="0" quotePrefix="1" applyFont="1" applyFill="1" applyBorder="1" applyAlignment="1">
      <alignment horizontal="center" vertical="center"/>
    </xf>
    <xf numFmtId="171" fontId="3" fillId="11" borderId="57" xfId="0" quotePrefix="1" applyNumberFormat="1" applyFont="1" applyFill="1" applyBorder="1" applyAlignment="1">
      <alignment horizontal="center" vertical="center"/>
    </xf>
    <xf numFmtId="171" fontId="3" fillId="0" borderId="63" xfId="0" quotePrefix="1" applyNumberFormat="1" applyFont="1" applyFill="1" applyBorder="1" applyAlignment="1">
      <alignment horizontal="center" vertical="center"/>
    </xf>
    <xf numFmtId="171" fontId="3" fillId="10" borderId="41" xfId="0" quotePrefix="1" applyNumberFormat="1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171" fontId="3" fillId="0" borderId="64" xfId="0" quotePrefix="1" applyNumberFormat="1" applyFont="1" applyFill="1" applyBorder="1" applyAlignment="1">
      <alignment horizontal="center" vertical="center"/>
    </xf>
    <xf numFmtId="171" fontId="3" fillId="0" borderId="36" xfId="0" quotePrefix="1" applyNumberFormat="1" applyFont="1" applyFill="1" applyBorder="1" applyAlignment="1">
      <alignment horizontal="center" vertical="center"/>
    </xf>
    <xf numFmtId="171" fontId="3" fillId="11" borderId="56" xfId="0" applyNumberFormat="1" applyFont="1" applyFill="1" applyBorder="1" applyAlignment="1">
      <alignment horizontal="center" vertical="center"/>
    </xf>
    <xf numFmtId="171" fontId="3" fillId="5" borderId="34" xfId="0" applyNumberFormat="1" applyFont="1" applyFill="1" applyBorder="1" applyAlignment="1">
      <alignment horizontal="center" vertical="center"/>
    </xf>
    <xf numFmtId="171" fontId="3" fillId="2" borderId="38" xfId="0" applyNumberFormat="1" applyFont="1" applyFill="1" applyBorder="1" applyAlignment="1">
      <alignment horizontal="center" vertical="center"/>
    </xf>
    <xf numFmtId="171" fontId="12" fillId="3" borderId="40" xfId="0" applyNumberFormat="1" applyFont="1" applyFill="1" applyBorder="1" applyAlignment="1">
      <alignment horizontal="center" vertical="center"/>
    </xf>
    <xf numFmtId="171" fontId="3" fillId="4" borderId="36" xfId="0" applyNumberFormat="1" applyFont="1" applyFill="1" applyBorder="1" applyAlignment="1">
      <alignment horizontal="center" vertical="center"/>
    </xf>
    <xf numFmtId="171" fontId="3" fillId="4" borderId="36" xfId="0" quotePrefix="1" applyNumberFormat="1" applyFont="1" applyFill="1" applyBorder="1" applyAlignment="1">
      <alignment horizontal="center" vertical="center"/>
    </xf>
    <xf numFmtId="171" fontId="3" fillId="4" borderId="8" xfId="0" applyNumberFormat="1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2" xfId="0" quotePrefix="1" applyFont="1" applyFill="1" applyBorder="1" applyAlignment="1">
      <alignment horizontal="center" vertical="center"/>
    </xf>
    <xf numFmtId="171" fontId="3" fillId="4" borderId="31" xfId="0" applyNumberFormat="1" applyFont="1" applyFill="1" applyBorder="1" applyAlignment="1">
      <alignment horizontal="center" vertical="center"/>
    </xf>
    <xf numFmtId="171" fontId="3" fillId="4" borderId="5" xfId="0" applyNumberFormat="1" applyFont="1" applyFill="1" applyBorder="1" applyAlignment="1">
      <alignment horizontal="center" vertical="center"/>
    </xf>
    <xf numFmtId="171" fontId="3" fillId="2" borderId="2" xfId="0" applyNumberFormat="1" applyFont="1" applyFill="1" applyBorder="1" applyAlignment="1">
      <alignment horizontal="center" vertical="center"/>
    </xf>
    <xf numFmtId="171" fontId="3" fillId="2" borderId="52" xfId="0" quotePrefix="1" applyNumberFormat="1" applyFont="1" applyFill="1" applyBorder="1" applyAlignment="1">
      <alignment horizontal="center" vertical="center"/>
    </xf>
    <xf numFmtId="171" fontId="3" fillId="10" borderId="3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1" fontId="3" fillId="11" borderId="9" xfId="0" quotePrefix="1" applyNumberFormat="1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11" borderId="56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0" borderId="56" xfId="0" applyFont="1" applyFill="1" applyBorder="1" applyAlignment="1">
      <alignment horizontal="center" vertical="center"/>
    </xf>
    <xf numFmtId="0" fontId="0" fillId="10" borderId="41" xfId="0" applyFill="1" applyBorder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3" fillId="5" borderId="56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3" fillId="11" borderId="26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2" fillId="2" borderId="40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4" borderId="56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14" fontId="3" fillId="2" borderId="25" xfId="0" applyNumberFormat="1" applyFont="1" applyFill="1" applyBorder="1" applyAlignment="1">
      <alignment horizontal="center" vertical="center"/>
    </xf>
    <xf numFmtId="14" fontId="3" fillId="2" borderId="48" xfId="0" applyNumberFormat="1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 wrapText="1"/>
    </xf>
    <xf numFmtId="0" fontId="0" fillId="10" borderId="42" xfId="0" applyFill="1" applyBorder="1" applyAlignment="1">
      <alignment horizontal="center" vertical="center" wrapText="1"/>
    </xf>
    <xf numFmtId="0" fontId="0" fillId="10" borderId="59" xfId="0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11" borderId="40" xfId="0" applyFont="1" applyFill="1" applyBorder="1" applyAlignment="1">
      <alignment horizontal="center" vertical="center" wrapText="1"/>
    </xf>
    <xf numFmtId="0" fontId="2" fillId="11" borderId="42" xfId="0" applyFont="1" applyFill="1" applyBorder="1" applyAlignment="1">
      <alignment horizontal="center" vertical="center" wrapText="1"/>
    </xf>
    <xf numFmtId="0" fontId="2" fillId="11" borderId="59" xfId="0" applyFont="1" applyFill="1" applyBorder="1" applyAlignment="1">
      <alignment horizontal="center" vertical="center" wrapText="1"/>
    </xf>
    <xf numFmtId="0" fontId="2" fillId="6" borderId="42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color theme="0"/>
      </font>
    </dxf>
    <dxf>
      <font>
        <color rgb="FFFFFF99"/>
      </font>
    </dxf>
    <dxf>
      <font>
        <color theme="6" tint="0.59996337778862885"/>
        <name val="Cambria"/>
        <scheme val="none"/>
      </font>
    </dxf>
    <dxf>
      <font>
        <color theme="9" tint="0.39994506668294322"/>
        <name val="Cambria"/>
        <scheme val="none"/>
      </font>
    </dxf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61"/>
      </font>
    </dxf>
    <dxf>
      <font>
        <strike val="0"/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4411" name="Rectangle 9">
          <a:extLst>
            <a:ext uri="{FF2B5EF4-FFF2-40B4-BE49-F238E27FC236}">
              <a16:creationId xmlns:a16="http://schemas.microsoft.com/office/drawing/2014/main" id="{5B365E63-369F-FA46-AB30-8D18CDA47482}"/>
            </a:ext>
          </a:extLst>
        </xdr:cNvPr>
        <xdr:cNvSpPr>
          <a:spLocks noChangeArrowheads="1"/>
        </xdr:cNvSpPr>
      </xdr:nvSpPr>
      <xdr:spPr bwMode="auto">
        <a:xfrm>
          <a:off x="3649980" y="944118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4412" name="Rectangle 10">
          <a:extLst>
            <a:ext uri="{FF2B5EF4-FFF2-40B4-BE49-F238E27FC236}">
              <a16:creationId xmlns:a16="http://schemas.microsoft.com/office/drawing/2014/main" id="{DB5E5145-D324-3D05-854F-B231FFB28800}"/>
            </a:ext>
          </a:extLst>
        </xdr:cNvPr>
        <xdr:cNvSpPr>
          <a:spLocks noChangeArrowheads="1"/>
        </xdr:cNvSpPr>
      </xdr:nvSpPr>
      <xdr:spPr bwMode="auto">
        <a:xfrm>
          <a:off x="3649980" y="944118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52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C10892F0-5A1D-13B0-0F03-72F6BD53129F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AC583193-919B-B9FE-F8EC-574C8E74BBB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27</xdr:col>
      <xdr:colOff>0</xdr:colOff>
      <xdr:row>3</xdr:row>
      <xdr:rowOff>609600</xdr:rowOff>
    </xdr:from>
    <xdr:to>
      <xdr:col>27</xdr:col>
      <xdr:colOff>0</xdr:colOff>
      <xdr:row>53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E99B0445-D918-A5E8-1E3D-ECB5C6CD2E82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27</xdr:col>
      <xdr:colOff>0</xdr:colOff>
      <xdr:row>3</xdr:row>
      <xdr:rowOff>11430</xdr:rowOff>
    </xdr:from>
    <xdr:to>
      <xdr:col>27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B651FCF1-938C-B24A-83FF-EB1390BDEB9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  <xdr:twoCellAnchor editAs="oneCell">
    <xdr:from>
      <xdr:col>6</xdr:col>
      <xdr:colOff>45720</xdr:colOff>
      <xdr:row>2</xdr:row>
      <xdr:rowOff>190500</xdr:rowOff>
    </xdr:from>
    <xdr:to>
      <xdr:col>22</xdr:col>
      <xdr:colOff>487680</xdr:colOff>
      <xdr:row>3</xdr:row>
      <xdr:rowOff>876300</xdr:rowOff>
    </xdr:to>
    <xdr:sp macro="" textlink="">
      <xdr:nvSpPr>
        <xdr:cNvPr id="4417" name="Rectangle 7">
          <a:extLst>
            <a:ext uri="{FF2B5EF4-FFF2-40B4-BE49-F238E27FC236}">
              <a16:creationId xmlns:a16="http://schemas.microsoft.com/office/drawing/2014/main" id="{C2C9F794-BDFD-F7CD-B3C1-C575ACEA34DC}"/>
            </a:ext>
          </a:extLst>
        </xdr:cNvPr>
        <xdr:cNvSpPr>
          <a:spLocks noChangeArrowheads="1"/>
        </xdr:cNvSpPr>
      </xdr:nvSpPr>
      <xdr:spPr bwMode="auto">
        <a:xfrm>
          <a:off x="5349240" y="670560"/>
          <a:ext cx="685800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tabSelected="1" view="pageBreakPreview" zoomScale="75" zoomScaleNormal="10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Z3" sqref="Z3"/>
    </sheetView>
  </sheetViews>
  <sheetFormatPr defaultColWidth="9.109375" defaultRowHeight="13.2" x14ac:dyDescent="0.25"/>
  <cols>
    <col min="1" max="1" width="12.6640625" style="1" customWidth="1"/>
    <col min="2" max="2" width="13.88671875" style="1" customWidth="1"/>
    <col min="3" max="3" width="26.6640625" style="1" customWidth="1"/>
    <col min="4" max="4" width="7" style="17" customWidth="1"/>
    <col min="5" max="6" width="8.5546875" style="17" customWidth="1"/>
    <col min="7" max="9" width="7.109375" style="17" customWidth="1"/>
    <col min="10" max="10" width="6.88671875" style="17" customWidth="1"/>
    <col min="11" max="22" width="5.44140625" style="17" customWidth="1"/>
    <col min="23" max="23" width="10.6640625" style="17" customWidth="1"/>
    <col min="24" max="24" width="9.109375" style="17"/>
    <col min="25" max="25" width="10.5546875" style="17" customWidth="1"/>
    <col min="26" max="26" width="8.109375" style="17" customWidth="1"/>
    <col min="27" max="27" width="8.44140625" style="17" customWidth="1"/>
    <col min="28" max="28" width="8.109375" style="1" customWidth="1"/>
    <col min="29" max="29" width="8.44140625" style="1" customWidth="1"/>
    <col min="30" max="30" width="10" style="1" customWidth="1"/>
    <col min="31" max="31" width="5.88671875" style="1" customWidth="1"/>
    <col min="32" max="32" width="10.6640625" style="1" customWidth="1"/>
    <col min="33" max="33" width="13.109375" style="1" customWidth="1"/>
    <col min="34" max="16384" width="9.109375" style="1"/>
  </cols>
  <sheetData>
    <row r="1" spans="1:28" ht="21.75" customHeight="1" thickBot="1" x14ac:dyDescent="0.35">
      <c r="A1" s="339" t="s">
        <v>81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</row>
    <row r="2" spans="1:28" ht="16.2" thickBot="1" x14ac:dyDescent="0.35">
      <c r="A2" s="140" t="s">
        <v>47</v>
      </c>
      <c r="B2" s="141"/>
      <c r="C2" s="141"/>
      <c r="D2" s="71"/>
      <c r="E2" s="71"/>
      <c r="F2" s="71"/>
      <c r="G2" s="139"/>
      <c r="H2" s="2" t="s">
        <v>82</v>
      </c>
      <c r="I2" s="2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73" t="s">
        <v>73</v>
      </c>
      <c r="X2" s="72"/>
      <c r="Y2" s="72"/>
      <c r="Z2" s="349">
        <v>41639</v>
      </c>
      <c r="AA2" s="350"/>
      <c r="AB2" s="2"/>
    </row>
    <row r="3" spans="1:28" ht="15.75" customHeight="1" thickBot="1" x14ac:dyDescent="0.3">
      <c r="A3" s="21" t="s">
        <v>54</v>
      </c>
      <c r="B3" s="22"/>
      <c r="C3" s="22"/>
      <c r="G3" s="23"/>
      <c r="J3" s="24" t="s">
        <v>72</v>
      </c>
      <c r="N3" s="24"/>
      <c r="O3" s="24"/>
      <c r="P3" s="24"/>
      <c r="Q3" s="24"/>
      <c r="R3" s="23"/>
      <c r="S3" s="23"/>
      <c r="T3" s="23"/>
      <c r="U3" s="23"/>
      <c r="V3" s="23"/>
      <c r="Y3" s="20"/>
    </row>
    <row r="4" spans="1:28" ht="72" customHeight="1" thickBot="1" x14ac:dyDescent="0.3">
      <c r="A4" s="276" t="s">
        <v>0</v>
      </c>
      <c r="B4" s="275" t="s">
        <v>1</v>
      </c>
      <c r="C4" s="274" t="s">
        <v>53</v>
      </c>
      <c r="D4" s="272" t="s">
        <v>46</v>
      </c>
      <c r="E4" s="273" t="s">
        <v>70</v>
      </c>
      <c r="F4" s="287" t="s">
        <v>83</v>
      </c>
      <c r="G4" s="138">
        <v>41459</v>
      </c>
      <c r="H4" s="138">
        <v>41460</v>
      </c>
      <c r="I4" s="138">
        <v>41958</v>
      </c>
      <c r="J4" s="192">
        <v>41962</v>
      </c>
      <c r="K4" s="192">
        <v>41975</v>
      </c>
      <c r="L4" s="192">
        <v>41976</v>
      </c>
      <c r="M4" s="192"/>
      <c r="N4" s="192"/>
      <c r="O4" s="192"/>
      <c r="P4" s="192"/>
      <c r="Q4" s="137"/>
      <c r="R4" s="138"/>
      <c r="S4" s="138"/>
      <c r="T4" s="138"/>
      <c r="U4" s="138"/>
      <c r="V4" s="137"/>
      <c r="W4" s="194" t="s">
        <v>48</v>
      </c>
      <c r="X4" s="195" t="s">
        <v>66</v>
      </c>
      <c r="Y4" s="196" t="s">
        <v>49</v>
      </c>
      <c r="Z4" s="196" t="s">
        <v>67</v>
      </c>
      <c r="AA4" s="197" t="s">
        <v>42</v>
      </c>
    </row>
    <row r="5" spans="1:28" ht="24" customHeight="1" x14ac:dyDescent="0.25">
      <c r="A5" s="362" t="s">
        <v>59</v>
      </c>
      <c r="B5" s="182" t="s">
        <v>16</v>
      </c>
      <c r="C5" s="183" t="s">
        <v>45</v>
      </c>
      <c r="D5" s="184" t="s">
        <v>43</v>
      </c>
      <c r="E5" s="185" t="s">
        <v>61</v>
      </c>
      <c r="F5" s="164"/>
      <c r="G5" s="164"/>
      <c r="H5" s="186"/>
      <c r="I5" s="186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93">
        <f t="shared" ref="W5:W10" si="0">COUNTIF(G5:V5,"&gt;=40.5")</f>
        <v>0</v>
      </c>
      <c r="X5" s="193">
        <f>COUNTIF(G5:V5,"&gt;=35.5")</f>
        <v>0</v>
      </c>
      <c r="Y5" s="364">
        <v>3</v>
      </c>
      <c r="Z5" s="364">
        <v>3</v>
      </c>
      <c r="AA5" s="356">
        <v>0</v>
      </c>
    </row>
    <row r="6" spans="1:28" ht="24" customHeight="1" x14ac:dyDescent="0.25">
      <c r="A6" s="363"/>
      <c r="B6" s="26" t="s">
        <v>26</v>
      </c>
      <c r="C6" s="27" t="s">
        <v>27</v>
      </c>
      <c r="D6" s="28" t="s">
        <v>43</v>
      </c>
      <c r="E6" s="97" t="s">
        <v>61</v>
      </c>
      <c r="F6" s="75"/>
      <c r="G6" s="75"/>
      <c r="H6" s="126"/>
      <c r="I6" s="12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168">
        <f t="shared" si="0"/>
        <v>0</v>
      </c>
      <c r="X6" s="168">
        <f t="shared" ref="X6:X12" si="1">COUNTIF(G6:V6,"&gt;=35.5")</f>
        <v>0</v>
      </c>
      <c r="Y6" s="357"/>
      <c r="Z6" s="357"/>
      <c r="AA6" s="357"/>
    </row>
    <row r="7" spans="1:28" ht="23.25" customHeight="1" x14ac:dyDescent="0.25">
      <c r="A7" s="363"/>
      <c r="B7" s="26" t="s">
        <v>2</v>
      </c>
      <c r="C7" s="27" t="s">
        <v>71</v>
      </c>
      <c r="D7" s="28" t="s">
        <v>43</v>
      </c>
      <c r="E7" s="97" t="s">
        <v>61</v>
      </c>
      <c r="F7" s="75"/>
      <c r="G7" s="75"/>
      <c r="H7" s="126"/>
      <c r="I7" s="126"/>
      <c r="J7" s="75"/>
      <c r="K7" s="158" t="s">
        <v>76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168">
        <f t="shared" si="0"/>
        <v>0</v>
      </c>
      <c r="X7" s="168">
        <f t="shared" si="1"/>
        <v>0</v>
      </c>
      <c r="Y7" s="357"/>
      <c r="Z7" s="357"/>
      <c r="AA7" s="357"/>
    </row>
    <row r="8" spans="1:28" ht="23.25" customHeight="1" x14ac:dyDescent="0.25">
      <c r="A8" s="363"/>
      <c r="B8" s="26"/>
      <c r="C8" s="27"/>
      <c r="D8" s="28" t="s">
        <v>44</v>
      </c>
      <c r="E8" s="97"/>
      <c r="F8" s="75"/>
      <c r="G8" s="75"/>
      <c r="H8" s="126"/>
      <c r="I8" s="126"/>
      <c r="J8" s="75"/>
      <c r="K8" s="75">
        <v>42.6</v>
      </c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68">
        <f t="shared" si="0"/>
        <v>1</v>
      </c>
      <c r="X8" s="168">
        <f t="shared" si="1"/>
        <v>1</v>
      </c>
      <c r="Y8" s="357"/>
      <c r="Z8" s="357"/>
      <c r="AA8" s="357"/>
    </row>
    <row r="9" spans="1:28" ht="23.25" customHeight="1" x14ac:dyDescent="0.25">
      <c r="A9" s="363"/>
      <c r="B9" s="26" t="s">
        <v>3</v>
      </c>
      <c r="C9" s="27" t="s">
        <v>22</v>
      </c>
      <c r="D9" s="28" t="s">
        <v>43</v>
      </c>
      <c r="E9" s="97" t="s">
        <v>61</v>
      </c>
      <c r="F9" s="75"/>
      <c r="G9" s="75"/>
      <c r="H9" s="126"/>
      <c r="I9" s="126"/>
      <c r="J9" s="75"/>
      <c r="K9" s="75"/>
      <c r="L9" s="75"/>
      <c r="M9" s="75"/>
      <c r="N9" s="134"/>
      <c r="O9" s="134"/>
      <c r="P9" s="134"/>
      <c r="Q9" s="75"/>
      <c r="R9" s="75"/>
      <c r="S9" s="75"/>
      <c r="T9" s="75"/>
      <c r="U9" s="75"/>
      <c r="V9" s="75"/>
      <c r="W9" s="168">
        <f t="shared" si="0"/>
        <v>0</v>
      </c>
      <c r="X9" s="168">
        <f t="shared" si="1"/>
        <v>0</v>
      </c>
      <c r="Y9" s="357"/>
      <c r="Z9" s="357"/>
      <c r="AA9" s="357"/>
    </row>
    <row r="10" spans="1:28" ht="23.25" customHeight="1" thickBot="1" x14ac:dyDescent="0.3">
      <c r="A10" s="363"/>
      <c r="B10" s="26" t="s">
        <v>3</v>
      </c>
      <c r="C10" s="27" t="s">
        <v>63</v>
      </c>
      <c r="D10" s="28" t="s">
        <v>43</v>
      </c>
      <c r="E10" s="97" t="s">
        <v>61</v>
      </c>
      <c r="F10" s="75"/>
      <c r="G10" s="134"/>
      <c r="H10" s="126"/>
      <c r="I10" s="126"/>
      <c r="J10" s="75"/>
      <c r="K10" s="75"/>
      <c r="L10" s="75"/>
      <c r="M10" s="124"/>
      <c r="N10" s="75"/>
      <c r="O10" s="75"/>
      <c r="P10" s="75"/>
      <c r="Q10" s="126"/>
      <c r="R10" s="75"/>
      <c r="S10" s="75"/>
      <c r="T10" s="75"/>
      <c r="U10" s="75"/>
      <c r="V10" s="75"/>
      <c r="W10" s="168">
        <f t="shared" si="0"/>
        <v>0</v>
      </c>
      <c r="X10" s="168">
        <f t="shared" si="1"/>
        <v>0</v>
      </c>
      <c r="Y10" s="357"/>
      <c r="Z10" s="357"/>
      <c r="AA10" s="357"/>
    </row>
    <row r="11" spans="1:28" ht="23.25" customHeight="1" thickTop="1" thickBot="1" x14ac:dyDescent="0.3">
      <c r="A11" s="363"/>
      <c r="B11" s="26" t="s">
        <v>3</v>
      </c>
      <c r="C11" s="27" t="s">
        <v>23</v>
      </c>
      <c r="D11" s="66" t="s">
        <v>43</v>
      </c>
      <c r="E11" s="97" t="s">
        <v>62</v>
      </c>
      <c r="F11" s="295"/>
      <c r="G11" s="282">
        <v>36.299999999999997</v>
      </c>
      <c r="H11" s="126"/>
      <c r="I11" s="126"/>
      <c r="J11" s="75"/>
      <c r="K11" s="75">
        <v>37.9</v>
      </c>
      <c r="L11" s="75"/>
      <c r="M11" s="124"/>
      <c r="N11" s="75"/>
      <c r="O11" s="158"/>
      <c r="P11" s="75"/>
      <c r="Q11" s="126"/>
      <c r="R11" s="75"/>
      <c r="S11" s="75"/>
      <c r="T11" s="75"/>
      <c r="U11" s="75"/>
      <c r="V11" s="75"/>
      <c r="W11" s="168">
        <f t="shared" ref="W11:W23" si="2">COUNTIF(G11:V11,"&gt;=40.5")</f>
        <v>0</v>
      </c>
      <c r="X11" s="168">
        <f t="shared" si="1"/>
        <v>2</v>
      </c>
      <c r="Y11" s="357"/>
      <c r="Z11" s="357"/>
      <c r="AA11" s="357"/>
    </row>
    <row r="12" spans="1:28" ht="23.25" customHeight="1" thickTop="1" thickBot="1" x14ac:dyDescent="0.3">
      <c r="A12" s="363"/>
      <c r="B12" s="26"/>
      <c r="C12" s="27"/>
      <c r="D12" s="28" t="s">
        <v>44</v>
      </c>
      <c r="E12" s="281"/>
      <c r="F12" s="290"/>
      <c r="G12" s="294">
        <v>40.700000000000003</v>
      </c>
      <c r="H12" s="126"/>
      <c r="I12" s="126"/>
      <c r="J12" s="75"/>
      <c r="K12" s="75">
        <v>38.200000000000003</v>
      </c>
      <c r="L12" s="75"/>
      <c r="M12" s="124"/>
      <c r="N12" s="75"/>
      <c r="O12" s="75"/>
      <c r="P12" s="75"/>
      <c r="Q12" s="126"/>
      <c r="R12" s="75"/>
      <c r="S12" s="75"/>
      <c r="T12" s="75"/>
      <c r="U12" s="75"/>
      <c r="V12" s="75"/>
      <c r="W12" s="168">
        <f t="shared" si="2"/>
        <v>1</v>
      </c>
      <c r="X12" s="168">
        <f t="shared" si="1"/>
        <v>2</v>
      </c>
      <c r="Y12" s="357"/>
      <c r="Z12" s="357"/>
      <c r="AA12" s="357"/>
    </row>
    <row r="13" spans="1:28" ht="23.25" customHeight="1" thickTop="1" thickBot="1" x14ac:dyDescent="0.3">
      <c r="A13" s="363"/>
      <c r="B13" s="26" t="s">
        <v>3</v>
      </c>
      <c r="C13" s="27" t="s">
        <v>24</v>
      </c>
      <c r="D13" s="57" t="s">
        <v>43</v>
      </c>
      <c r="E13" s="281" t="s">
        <v>62</v>
      </c>
      <c r="F13" s="158"/>
      <c r="G13" s="286">
        <v>32.799999999999997</v>
      </c>
      <c r="H13" s="126"/>
      <c r="I13" s="126"/>
      <c r="J13" s="75"/>
      <c r="K13" s="75">
        <v>38.6</v>
      </c>
      <c r="L13" s="75">
        <v>34.9</v>
      </c>
      <c r="M13" s="124"/>
      <c r="N13" s="75"/>
      <c r="O13" s="75"/>
      <c r="P13" s="75"/>
      <c r="Q13" s="126"/>
      <c r="R13" s="75"/>
      <c r="S13" s="75"/>
      <c r="T13" s="75"/>
      <c r="U13" s="75"/>
      <c r="V13" s="75"/>
      <c r="W13" s="168">
        <f t="shared" si="2"/>
        <v>0</v>
      </c>
      <c r="X13" s="168">
        <f t="shared" ref="X13:X23" si="3">COUNTIF(G13:V13,"&gt;=35.5")</f>
        <v>1</v>
      </c>
      <c r="Y13" s="357"/>
      <c r="Z13" s="357"/>
      <c r="AA13" s="357"/>
    </row>
    <row r="14" spans="1:28" ht="23.25" customHeight="1" thickTop="1" thickBot="1" x14ac:dyDescent="0.3">
      <c r="A14" s="363"/>
      <c r="B14" s="29"/>
      <c r="C14" s="30"/>
      <c r="D14" s="31" t="s">
        <v>44</v>
      </c>
      <c r="E14" s="281"/>
      <c r="F14" s="290"/>
      <c r="G14" s="282">
        <v>42.9</v>
      </c>
      <c r="H14" s="126"/>
      <c r="I14" s="126"/>
      <c r="J14" s="146"/>
      <c r="K14" s="75">
        <v>44.9</v>
      </c>
      <c r="L14" s="75">
        <v>40.9</v>
      </c>
      <c r="M14" s="75"/>
      <c r="N14" s="164"/>
      <c r="O14" s="164"/>
      <c r="P14" s="164"/>
      <c r="Q14" s="75"/>
      <c r="R14" s="75"/>
      <c r="S14" s="75"/>
      <c r="T14" s="75"/>
      <c r="U14" s="75"/>
      <c r="V14" s="75"/>
      <c r="W14" s="168">
        <f>COUNTIF(G14:V14,"&gt;=40.5")</f>
        <v>3</v>
      </c>
      <c r="X14" s="168">
        <f>COUNTIF(G14:V14,"&gt;=35.5")</f>
        <v>3</v>
      </c>
      <c r="Y14" s="357"/>
      <c r="Z14" s="357"/>
      <c r="AA14" s="357"/>
    </row>
    <row r="15" spans="1:28" ht="23.25" customHeight="1" thickTop="1" x14ac:dyDescent="0.25">
      <c r="A15" s="363"/>
      <c r="B15" s="29" t="s">
        <v>3</v>
      </c>
      <c r="C15" s="30" t="s">
        <v>25</v>
      </c>
      <c r="D15" s="31" t="s">
        <v>43</v>
      </c>
      <c r="E15" s="97" t="s">
        <v>61</v>
      </c>
      <c r="F15" s="164"/>
      <c r="G15" s="164"/>
      <c r="H15" s="126"/>
      <c r="I15" s="126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168">
        <f t="shared" si="2"/>
        <v>0</v>
      </c>
      <c r="X15" s="168">
        <f t="shared" si="3"/>
        <v>0</v>
      </c>
      <c r="Y15" s="357"/>
      <c r="Z15" s="357"/>
      <c r="AA15" s="357"/>
    </row>
    <row r="16" spans="1:28" ht="23.25" customHeight="1" x14ac:dyDescent="0.25">
      <c r="A16" s="363"/>
      <c r="B16" s="91" t="s">
        <v>57</v>
      </c>
      <c r="C16" s="92" t="s">
        <v>64</v>
      </c>
      <c r="D16" s="93" t="s">
        <v>43</v>
      </c>
      <c r="E16" s="97" t="s">
        <v>61</v>
      </c>
      <c r="F16" s="75"/>
      <c r="G16" s="75"/>
      <c r="H16" s="126"/>
      <c r="I16" s="126"/>
      <c r="J16" s="75"/>
      <c r="K16" s="75"/>
      <c r="L16" s="75"/>
      <c r="M16" s="158"/>
      <c r="N16" s="75"/>
      <c r="O16" s="75"/>
      <c r="P16" s="75"/>
      <c r="Q16" s="75"/>
      <c r="R16" s="75"/>
      <c r="S16" s="75"/>
      <c r="T16" s="75"/>
      <c r="U16" s="75"/>
      <c r="V16" s="75"/>
      <c r="W16" s="168">
        <f t="shared" si="2"/>
        <v>0</v>
      </c>
      <c r="X16" s="168">
        <f t="shared" si="3"/>
        <v>0</v>
      </c>
      <c r="Y16" s="357"/>
      <c r="Z16" s="357"/>
      <c r="AA16" s="357"/>
    </row>
    <row r="17" spans="1:27" ht="23.25" customHeight="1" thickBot="1" x14ac:dyDescent="0.3">
      <c r="A17" s="322"/>
      <c r="B17" s="89"/>
      <c r="C17" s="90"/>
      <c r="D17" s="94" t="s">
        <v>44</v>
      </c>
      <c r="E17" s="98"/>
      <c r="F17" s="75"/>
      <c r="G17" s="75"/>
      <c r="H17" s="126"/>
      <c r="I17" s="126"/>
      <c r="J17" s="75"/>
      <c r="K17" s="75"/>
      <c r="L17" s="75"/>
      <c r="M17" s="75"/>
      <c r="N17" s="75"/>
      <c r="O17" s="75"/>
      <c r="P17" s="75"/>
      <c r="Q17" s="75"/>
      <c r="R17" s="134"/>
      <c r="S17" s="134"/>
      <c r="T17" s="134"/>
      <c r="U17" s="134"/>
      <c r="V17" s="134"/>
      <c r="W17" s="277">
        <f t="shared" si="2"/>
        <v>0</v>
      </c>
      <c r="X17" s="168">
        <f t="shared" si="3"/>
        <v>0</v>
      </c>
      <c r="Y17" s="358"/>
      <c r="Z17" s="358"/>
      <c r="AA17" s="358"/>
    </row>
    <row r="18" spans="1:27" ht="23.25" customHeight="1" x14ac:dyDescent="0.25">
      <c r="A18" s="340" t="s">
        <v>17</v>
      </c>
      <c r="B18" s="32" t="s">
        <v>6</v>
      </c>
      <c r="C18" s="33" t="s">
        <v>28</v>
      </c>
      <c r="D18" s="5" t="s">
        <v>43</v>
      </c>
      <c r="E18" s="203" t="s">
        <v>61</v>
      </c>
      <c r="F18" s="76"/>
      <c r="G18" s="76"/>
      <c r="H18" s="201"/>
      <c r="I18" s="307"/>
      <c r="J18" s="15"/>
      <c r="K18" s="15"/>
      <c r="L18" s="15"/>
      <c r="M18" s="15"/>
      <c r="N18" s="15"/>
      <c r="O18" s="163"/>
      <c r="P18" s="163"/>
      <c r="Q18" s="114"/>
      <c r="R18" s="114"/>
      <c r="S18" s="114"/>
      <c r="T18" s="114"/>
      <c r="U18" s="114"/>
      <c r="V18" s="114"/>
      <c r="W18" s="96">
        <f t="shared" si="2"/>
        <v>0</v>
      </c>
      <c r="X18" s="96">
        <f t="shared" si="3"/>
        <v>0</v>
      </c>
      <c r="Y18" s="343">
        <v>2</v>
      </c>
      <c r="Z18" s="343">
        <v>2</v>
      </c>
      <c r="AA18" s="343">
        <v>0</v>
      </c>
    </row>
    <row r="19" spans="1:27" ht="23.25" customHeight="1" x14ac:dyDescent="0.25">
      <c r="A19" s="341"/>
      <c r="B19" s="34" t="s">
        <v>6</v>
      </c>
      <c r="C19" s="35" t="s">
        <v>21</v>
      </c>
      <c r="D19" s="11" t="s">
        <v>43</v>
      </c>
      <c r="E19" s="99" t="s">
        <v>61</v>
      </c>
      <c r="F19" s="205"/>
      <c r="G19" s="143"/>
      <c r="H19" s="167"/>
      <c r="I19" s="308"/>
      <c r="J19" s="144"/>
      <c r="K19" s="167"/>
      <c r="L19" s="16"/>
      <c r="M19" s="16"/>
      <c r="N19" s="115"/>
      <c r="O19" s="167"/>
      <c r="P19" s="167"/>
      <c r="Q19" s="159"/>
      <c r="R19" s="115"/>
      <c r="S19" s="115"/>
      <c r="T19" s="115"/>
      <c r="U19" s="115"/>
      <c r="V19" s="115"/>
      <c r="W19" s="169">
        <f t="shared" si="2"/>
        <v>0</v>
      </c>
      <c r="X19" s="169">
        <f t="shared" si="3"/>
        <v>0</v>
      </c>
      <c r="Y19" s="344"/>
      <c r="Z19" s="333"/>
      <c r="AA19" s="333"/>
    </row>
    <row r="20" spans="1:27" ht="23.25" customHeight="1" x14ac:dyDescent="0.25">
      <c r="A20" s="341"/>
      <c r="B20" s="34"/>
      <c r="C20" s="35"/>
      <c r="D20" s="11" t="s">
        <v>44</v>
      </c>
      <c r="E20" s="99"/>
      <c r="F20" s="78"/>
      <c r="G20" s="78"/>
      <c r="H20" s="205"/>
      <c r="I20" s="205"/>
      <c r="J20" s="78"/>
      <c r="K20" s="115"/>
      <c r="L20" s="16"/>
      <c r="M20" s="16"/>
      <c r="N20" s="115"/>
      <c r="O20" s="78"/>
      <c r="P20" s="78"/>
      <c r="Q20" s="159"/>
      <c r="R20" s="115"/>
      <c r="S20" s="115"/>
      <c r="T20" s="115"/>
      <c r="U20" s="115"/>
      <c r="V20" s="115"/>
      <c r="W20" s="169">
        <f t="shared" si="2"/>
        <v>0</v>
      </c>
      <c r="X20" s="169">
        <f t="shared" si="3"/>
        <v>0</v>
      </c>
      <c r="Y20" s="344"/>
      <c r="Z20" s="333"/>
      <c r="AA20" s="333"/>
    </row>
    <row r="21" spans="1:27" ht="23.25" customHeight="1" x14ac:dyDescent="0.25">
      <c r="A21" s="341"/>
      <c r="B21" s="34" t="s">
        <v>6</v>
      </c>
      <c r="C21" s="35" t="s">
        <v>29</v>
      </c>
      <c r="D21" s="11" t="s">
        <v>43</v>
      </c>
      <c r="E21" s="99" t="s">
        <v>61</v>
      </c>
      <c r="F21" s="77"/>
      <c r="G21" s="77"/>
      <c r="H21" s="78"/>
      <c r="I21" s="115"/>
      <c r="J21" s="16"/>
      <c r="K21" s="16"/>
      <c r="L21" s="13">
        <v>37.6</v>
      </c>
      <c r="M21" s="13"/>
      <c r="N21" s="116"/>
      <c r="O21" s="78"/>
      <c r="P21" s="78"/>
      <c r="Q21" s="160"/>
      <c r="R21" s="116"/>
      <c r="S21" s="116"/>
      <c r="T21" s="116"/>
      <c r="U21" s="116"/>
      <c r="V21" s="116"/>
      <c r="W21" s="169">
        <f t="shared" si="2"/>
        <v>0</v>
      </c>
      <c r="X21" s="169">
        <f t="shared" si="3"/>
        <v>1</v>
      </c>
      <c r="Y21" s="344"/>
      <c r="Z21" s="333"/>
      <c r="AA21" s="333"/>
    </row>
    <row r="22" spans="1:27" ht="23.25" customHeight="1" x14ac:dyDescent="0.25">
      <c r="A22" s="341"/>
      <c r="B22" s="36" t="s">
        <v>6</v>
      </c>
      <c r="C22" s="37" t="s">
        <v>30</v>
      </c>
      <c r="D22" s="6" t="s">
        <v>43</v>
      </c>
      <c r="E22" s="99" t="s">
        <v>61</v>
      </c>
      <c r="F22" s="78"/>
      <c r="G22" s="78"/>
      <c r="H22" s="202"/>
      <c r="I22" s="160"/>
      <c r="J22" s="13"/>
      <c r="K22" s="13"/>
      <c r="L22" s="13"/>
      <c r="M22" s="13"/>
      <c r="N22" s="13"/>
      <c r="O22" s="14"/>
      <c r="P22" s="14"/>
      <c r="Q22" s="116"/>
      <c r="R22" s="116"/>
      <c r="S22" s="116"/>
      <c r="T22" s="116"/>
      <c r="U22" s="116"/>
      <c r="V22" s="116"/>
      <c r="W22" s="169">
        <f t="shared" si="2"/>
        <v>0</v>
      </c>
      <c r="X22" s="169">
        <f t="shared" si="3"/>
        <v>0</v>
      </c>
      <c r="Y22" s="344"/>
      <c r="Z22" s="333"/>
      <c r="AA22" s="333"/>
    </row>
    <row r="23" spans="1:27" ht="23.25" customHeight="1" x14ac:dyDescent="0.25">
      <c r="A23" s="341"/>
      <c r="B23" s="38" t="s">
        <v>6</v>
      </c>
      <c r="C23" s="39" t="s">
        <v>31</v>
      </c>
      <c r="D23" s="12" t="s">
        <v>43</v>
      </c>
      <c r="E23" s="99" t="s">
        <v>61</v>
      </c>
      <c r="F23" s="78"/>
      <c r="G23" s="78"/>
      <c r="H23" s="202"/>
      <c r="I23" s="160"/>
      <c r="J23" s="13"/>
      <c r="K23" s="122"/>
      <c r="L23" s="13">
        <v>35.299999999999997</v>
      </c>
      <c r="M23" s="13"/>
      <c r="N23" s="116"/>
      <c r="O23" s="167"/>
      <c r="P23" s="78"/>
      <c r="Q23" s="160"/>
      <c r="R23" s="116"/>
      <c r="S23" s="116"/>
      <c r="T23" s="116"/>
      <c r="U23" s="116"/>
      <c r="V23" s="116"/>
      <c r="W23" s="169">
        <f t="shared" si="2"/>
        <v>0</v>
      </c>
      <c r="X23" s="169">
        <f t="shared" si="3"/>
        <v>0</v>
      </c>
      <c r="Y23" s="344"/>
      <c r="Z23" s="333"/>
      <c r="AA23" s="333"/>
    </row>
    <row r="24" spans="1:27" ht="23.25" customHeight="1" x14ac:dyDescent="0.25">
      <c r="A24" s="341"/>
      <c r="B24" s="38"/>
      <c r="C24" s="39"/>
      <c r="D24" s="12" t="s">
        <v>44</v>
      </c>
      <c r="E24" s="99"/>
      <c r="F24" s="78"/>
      <c r="G24" s="78"/>
      <c r="H24" s="202"/>
      <c r="I24" s="160"/>
      <c r="J24" s="13"/>
      <c r="K24" s="13"/>
      <c r="L24" s="13">
        <v>40.700000000000003</v>
      </c>
      <c r="M24" s="13"/>
      <c r="N24" s="116"/>
      <c r="O24" s="78"/>
      <c r="P24" s="78"/>
      <c r="Q24" s="161"/>
      <c r="R24" s="116"/>
      <c r="S24" s="116"/>
      <c r="T24" s="116"/>
      <c r="U24" s="116"/>
      <c r="V24" s="116"/>
      <c r="W24" s="169">
        <f t="shared" ref="W24:W31" si="4">COUNTIF(G24:V24,"&gt;=40.5")</f>
        <v>1</v>
      </c>
      <c r="X24" s="169">
        <f>COUNTIF(G24:V24,"&gt;=35.5")</f>
        <v>1</v>
      </c>
      <c r="Y24" s="344"/>
      <c r="Z24" s="333"/>
      <c r="AA24" s="333"/>
    </row>
    <row r="25" spans="1:27" ht="23.25" customHeight="1" x14ac:dyDescent="0.25">
      <c r="A25" s="341"/>
      <c r="B25" s="38" t="s">
        <v>4</v>
      </c>
      <c r="C25" s="39" t="s">
        <v>32</v>
      </c>
      <c r="D25" s="12" t="s">
        <v>43</v>
      </c>
      <c r="E25" s="99" t="s">
        <v>61</v>
      </c>
      <c r="F25" s="78"/>
      <c r="G25" s="78"/>
      <c r="H25" s="202"/>
      <c r="I25" s="160"/>
      <c r="J25" s="13"/>
      <c r="K25" s="13"/>
      <c r="L25" s="13"/>
      <c r="M25" s="13"/>
      <c r="N25" s="13"/>
      <c r="O25" s="13"/>
      <c r="P25" s="14"/>
      <c r="Q25" s="116"/>
      <c r="R25" s="116"/>
      <c r="S25" s="116"/>
      <c r="T25" s="116"/>
      <c r="U25" s="116"/>
      <c r="V25" s="116"/>
      <c r="W25" s="169">
        <f t="shared" si="4"/>
        <v>0</v>
      </c>
      <c r="X25" s="169">
        <f>COUNTIF(G25:V25,"&gt;=35.5")</f>
        <v>0</v>
      </c>
      <c r="Y25" s="344"/>
      <c r="Z25" s="333"/>
      <c r="AA25" s="333"/>
    </row>
    <row r="26" spans="1:27" ht="23.25" customHeight="1" x14ac:dyDescent="0.25">
      <c r="A26" s="341"/>
      <c r="B26" s="38" t="s">
        <v>7</v>
      </c>
      <c r="C26" s="39" t="s">
        <v>5</v>
      </c>
      <c r="D26" s="12" t="s">
        <v>43</v>
      </c>
      <c r="E26" s="99" t="s">
        <v>61</v>
      </c>
      <c r="F26" s="298"/>
      <c r="G26" s="198"/>
      <c r="H26" s="200"/>
      <c r="I26" s="162">
        <v>123.1</v>
      </c>
      <c r="J26" s="122"/>
      <c r="K26" s="122"/>
      <c r="L26" s="13"/>
      <c r="M26" s="13"/>
      <c r="N26" s="13"/>
      <c r="O26" s="116"/>
      <c r="P26" s="78"/>
      <c r="Q26" s="160"/>
      <c r="R26" s="116"/>
      <c r="S26" s="116"/>
      <c r="T26" s="116"/>
      <c r="U26" s="116"/>
      <c r="V26" s="116"/>
      <c r="W26" s="169">
        <f t="shared" si="4"/>
        <v>1</v>
      </c>
      <c r="X26" s="169">
        <f>COUNTIF(G26:V26,"&gt;=35.5")</f>
        <v>1</v>
      </c>
      <c r="Y26" s="344"/>
      <c r="Z26" s="333"/>
      <c r="AA26" s="333"/>
    </row>
    <row r="27" spans="1:27" ht="23.25" customHeight="1" thickBot="1" x14ac:dyDescent="0.3">
      <c r="A27" s="342"/>
      <c r="B27" s="40"/>
      <c r="C27" s="41"/>
      <c r="D27" s="12" t="s">
        <v>44</v>
      </c>
      <c r="E27" s="204"/>
      <c r="F27" s="151"/>
      <c r="G27" s="151"/>
      <c r="H27" s="206"/>
      <c r="I27" s="206">
        <v>40.9</v>
      </c>
      <c r="J27" s="151"/>
      <c r="K27" s="147"/>
      <c r="L27" s="14"/>
      <c r="M27" s="14"/>
      <c r="N27" s="14"/>
      <c r="O27" s="117"/>
      <c r="P27" s="151"/>
      <c r="Q27" s="162"/>
      <c r="R27" s="117"/>
      <c r="S27" s="117"/>
      <c r="T27" s="117"/>
      <c r="U27" s="117"/>
      <c r="V27" s="117"/>
      <c r="W27" s="278">
        <f t="shared" si="4"/>
        <v>1</v>
      </c>
      <c r="X27" s="169">
        <f>COUNTIF(G27:V27,"&gt;=35.5")</f>
        <v>1</v>
      </c>
      <c r="Y27" s="345"/>
      <c r="Z27" s="334"/>
      <c r="AA27" s="334"/>
    </row>
    <row r="28" spans="1:27" ht="23.25" customHeight="1" x14ac:dyDescent="0.25">
      <c r="A28" s="351" t="s">
        <v>18</v>
      </c>
      <c r="B28" s="211" t="s">
        <v>8</v>
      </c>
      <c r="C28" s="212" t="s">
        <v>20</v>
      </c>
      <c r="D28" s="213" t="s">
        <v>43</v>
      </c>
      <c r="E28" s="214" t="s">
        <v>61</v>
      </c>
      <c r="F28" s="216"/>
      <c r="G28" s="215"/>
      <c r="H28" s="216"/>
      <c r="I28" s="309"/>
      <c r="J28" s="218"/>
      <c r="K28" s="219"/>
      <c r="L28" s="219"/>
      <c r="M28" s="219"/>
      <c r="N28" s="220"/>
      <c r="O28" s="217"/>
      <c r="P28" s="221"/>
      <c r="Q28" s="222"/>
      <c r="R28" s="222"/>
      <c r="S28" s="222"/>
      <c r="T28" s="222"/>
      <c r="U28" s="222"/>
      <c r="V28" s="222"/>
      <c r="W28" s="207">
        <f t="shared" si="4"/>
        <v>0</v>
      </c>
      <c r="X28" s="207">
        <f>COUNTIF(F28:V28,"&gt;=35.5")</f>
        <v>0</v>
      </c>
      <c r="Y28" s="317">
        <v>0</v>
      </c>
      <c r="Z28" s="317">
        <v>1</v>
      </c>
      <c r="AA28" s="317">
        <v>0</v>
      </c>
    </row>
    <row r="29" spans="1:27" ht="23.25" customHeight="1" x14ac:dyDescent="0.25">
      <c r="A29" s="352"/>
      <c r="B29" s="223"/>
      <c r="C29" s="224"/>
      <c r="D29" s="225" t="s">
        <v>44</v>
      </c>
      <c r="E29" s="226"/>
      <c r="F29" s="227"/>
      <c r="G29" s="227"/>
      <c r="H29" s="227"/>
      <c r="I29" s="229"/>
      <c r="J29" s="228"/>
      <c r="K29" s="228"/>
      <c r="L29" s="228"/>
      <c r="M29" s="228"/>
      <c r="N29" s="228"/>
      <c r="O29" s="228"/>
      <c r="P29" s="228"/>
      <c r="Q29" s="229"/>
      <c r="R29" s="229"/>
      <c r="S29" s="229"/>
      <c r="T29" s="229"/>
      <c r="U29" s="229"/>
      <c r="V29" s="227"/>
      <c r="W29" s="208">
        <f t="shared" si="4"/>
        <v>0</v>
      </c>
      <c r="X29" s="292">
        <f>COUNTIF(F29:V29,"&gt;=35.5")</f>
        <v>0</v>
      </c>
      <c r="Y29" s="318"/>
      <c r="Z29" s="318"/>
      <c r="AA29" s="318"/>
    </row>
    <row r="30" spans="1:27" ht="23.25" customHeight="1" x14ac:dyDescent="0.25">
      <c r="A30" s="352"/>
      <c r="B30" s="223" t="s">
        <v>68</v>
      </c>
      <c r="C30" s="224" t="s">
        <v>69</v>
      </c>
      <c r="D30" s="230" t="s">
        <v>43</v>
      </c>
      <c r="E30" s="231" t="s">
        <v>61</v>
      </c>
      <c r="F30" s="291" t="s">
        <v>76</v>
      </c>
      <c r="G30" s="232"/>
      <c r="H30" s="232"/>
      <c r="I30" s="210"/>
      <c r="J30" s="233"/>
      <c r="K30" s="233"/>
      <c r="L30" s="233"/>
      <c r="M30" s="233"/>
      <c r="N30" s="233"/>
      <c r="O30" s="233"/>
      <c r="P30" s="233"/>
      <c r="Q30" s="210"/>
      <c r="R30" s="210"/>
      <c r="S30" s="210"/>
      <c r="T30" s="210"/>
      <c r="U30" s="210"/>
      <c r="V30" s="210"/>
      <c r="W30" s="208">
        <f t="shared" si="4"/>
        <v>0</v>
      </c>
      <c r="X30" s="292">
        <f>COUNTIF(F30:V30,"&gt;=35.5")</f>
        <v>0</v>
      </c>
      <c r="Y30" s="318"/>
      <c r="Z30" s="318"/>
      <c r="AA30" s="318"/>
    </row>
    <row r="31" spans="1:27" ht="23.25" customHeight="1" thickBot="1" x14ac:dyDescent="0.3">
      <c r="A31" s="353"/>
      <c r="B31" s="223"/>
      <c r="C31" s="224"/>
      <c r="D31" s="234" t="s">
        <v>44</v>
      </c>
      <c r="E31" s="235"/>
      <c r="F31" s="236">
        <v>36.700000000000003</v>
      </c>
      <c r="G31" s="236"/>
      <c r="H31" s="236"/>
      <c r="I31" s="240"/>
      <c r="J31" s="237"/>
      <c r="K31" s="238"/>
      <c r="L31" s="239"/>
      <c r="M31" s="239"/>
      <c r="N31" s="237"/>
      <c r="O31" s="237"/>
      <c r="P31" s="237"/>
      <c r="Q31" s="240"/>
      <c r="R31" s="240"/>
      <c r="S31" s="240"/>
      <c r="T31" s="240"/>
      <c r="U31" s="240"/>
      <c r="V31" s="240"/>
      <c r="W31" s="209">
        <f t="shared" si="4"/>
        <v>0</v>
      </c>
      <c r="X31" s="293">
        <f>COUNTIF(F31:V31,"&gt;=35.5")</f>
        <v>1</v>
      </c>
      <c r="Y31" s="319"/>
      <c r="Z31" s="319"/>
      <c r="AA31" s="319"/>
    </row>
    <row r="32" spans="1:27" ht="23.25" customHeight="1" thickBot="1" x14ac:dyDescent="0.3">
      <c r="A32" s="359" t="s">
        <v>51</v>
      </c>
      <c r="B32" s="241" t="s">
        <v>9</v>
      </c>
      <c r="C32" s="242" t="s">
        <v>55</v>
      </c>
      <c r="D32" s="243" t="s">
        <v>43</v>
      </c>
      <c r="E32" s="244" t="s">
        <v>61</v>
      </c>
      <c r="F32" s="296"/>
      <c r="G32" s="285" t="s">
        <v>76</v>
      </c>
      <c r="H32" s="285" t="s">
        <v>76</v>
      </c>
      <c r="I32" s="245"/>
      <c r="J32" s="312" t="s">
        <v>76</v>
      </c>
      <c r="K32" s="245"/>
      <c r="L32" s="245"/>
      <c r="M32" s="245"/>
      <c r="N32" s="245"/>
      <c r="O32" s="245"/>
      <c r="P32" s="245"/>
      <c r="Q32" s="246"/>
      <c r="R32" s="246"/>
      <c r="S32" s="246"/>
      <c r="T32" s="246"/>
      <c r="U32" s="246"/>
      <c r="V32" s="246"/>
      <c r="W32" s="255">
        <f>COUNTIF(G32:V32,"&gt;=40.5")</f>
        <v>0</v>
      </c>
      <c r="X32" s="247">
        <f>COUNTIF(G32:V32,"&gt;=35.5")</f>
        <v>0</v>
      </c>
      <c r="Y32" s="314">
        <v>2</v>
      </c>
      <c r="Z32" s="335">
        <v>3</v>
      </c>
      <c r="AA32" s="314">
        <v>0</v>
      </c>
    </row>
    <row r="33" spans="1:27" ht="22.5" customHeight="1" thickTop="1" thickBot="1" x14ac:dyDescent="0.3">
      <c r="A33" s="360"/>
      <c r="B33" s="248"/>
      <c r="C33" s="249"/>
      <c r="D33" s="250" t="s">
        <v>44</v>
      </c>
      <c r="E33" s="283"/>
      <c r="F33" s="261"/>
      <c r="G33" s="280">
        <v>45.7</v>
      </c>
      <c r="H33" s="280">
        <v>40.9</v>
      </c>
      <c r="I33" s="251"/>
      <c r="J33" s="251">
        <v>38.1</v>
      </c>
      <c r="K33" s="251"/>
      <c r="L33" s="251"/>
      <c r="M33" s="251"/>
      <c r="N33" s="251"/>
      <c r="O33" s="251"/>
      <c r="P33" s="252"/>
      <c r="Q33" s="253"/>
      <c r="R33" s="253"/>
      <c r="S33" s="253"/>
      <c r="T33" s="253"/>
      <c r="U33" s="253"/>
      <c r="V33" s="253"/>
      <c r="W33" s="254">
        <f>COUNTIF(G33:V33,"&gt;=40.5")</f>
        <v>2</v>
      </c>
      <c r="X33" s="254">
        <f>COUNTIF(G33:V33,"&gt;=35.5")</f>
        <v>3</v>
      </c>
      <c r="Y33" s="315"/>
      <c r="Z33" s="336"/>
      <c r="AA33" s="315"/>
    </row>
    <row r="34" spans="1:27" ht="23.25" customHeight="1" thickTop="1" thickBot="1" x14ac:dyDescent="0.3">
      <c r="A34" s="360"/>
      <c r="B34" s="256" t="s">
        <v>10</v>
      </c>
      <c r="C34" s="257" t="s">
        <v>33</v>
      </c>
      <c r="D34" s="258" t="s">
        <v>43</v>
      </c>
      <c r="E34" s="288" t="s">
        <v>61</v>
      </c>
      <c r="F34" s="259"/>
      <c r="G34" s="289" t="s">
        <v>76</v>
      </c>
      <c r="H34" s="284" t="s">
        <v>76</v>
      </c>
      <c r="I34" s="260"/>
      <c r="J34" s="260"/>
      <c r="K34" s="260"/>
      <c r="L34" s="260"/>
      <c r="M34" s="260"/>
      <c r="N34" s="260"/>
      <c r="O34" s="261"/>
      <c r="P34" s="259"/>
      <c r="Q34" s="262"/>
      <c r="R34" s="263"/>
      <c r="S34" s="263"/>
      <c r="T34" s="263"/>
      <c r="U34" s="263"/>
      <c r="V34" s="263"/>
      <c r="W34" s="254">
        <f>COUNTIF(G34:V34,"&gt;=40.5")</f>
        <v>0</v>
      </c>
      <c r="X34" s="254">
        <f>COUNTIF(G34:V34,"&gt;=35.5")</f>
        <v>0</v>
      </c>
      <c r="Y34" s="315"/>
      <c r="Z34" s="337"/>
      <c r="AA34" s="315"/>
    </row>
    <row r="35" spans="1:27" ht="22.5" customHeight="1" thickTop="1" thickBot="1" x14ac:dyDescent="0.3">
      <c r="A35" s="361"/>
      <c r="B35" s="264"/>
      <c r="C35" s="265"/>
      <c r="D35" s="266" t="s">
        <v>44</v>
      </c>
      <c r="E35" s="279"/>
      <c r="F35" s="269"/>
      <c r="G35" s="280">
        <v>43.3</v>
      </c>
      <c r="H35" s="280">
        <v>61.8</v>
      </c>
      <c r="I35" s="268"/>
      <c r="J35" s="268"/>
      <c r="K35" s="268"/>
      <c r="L35" s="268"/>
      <c r="M35" s="268"/>
      <c r="N35" s="268"/>
      <c r="O35" s="269"/>
      <c r="P35" s="267"/>
      <c r="Q35" s="270"/>
      <c r="R35" s="269"/>
      <c r="S35" s="269"/>
      <c r="T35" s="269"/>
      <c r="U35" s="269"/>
      <c r="V35" s="269"/>
      <c r="W35" s="271">
        <f>COUNTIF(G35:V35,"&gt;=40.5")</f>
        <v>2</v>
      </c>
      <c r="X35" s="271">
        <f>COUNTIF(G35:V35,"&gt;=35.5")</f>
        <v>2</v>
      </c>
      <c r="Y35" s="316"/>
      <c r="Z35" s="338"/>
      <c r="AA35" s="316"/>
    </row>
    <row r="36" spans="1:27" ht="23.25" customHeight="1" thickBot="1" x14ac:dyDescent="0.35">
      <c r="A36" s="3" t="s">
        <v>50</v>
      </c>
      <c r="B36" s="3"/>
      <c r="C36" s="3"/>
      <c r="D36" s="19" t="s">
        <v>77</v>
      </c>
      <c r="E36" s="56" t="s">
        <v>78</v>
      </c>
      <c r="H36" s="56"/>
      <c r="I36" s="56"/>
      <c r="K36" s="19"/>
      <c r="L36" s="199" t="s">
        <v>76</v>
      </c>
      <c r="M36" s="56" t="s">
        <v>79</v>
      </c>
      <c r="N36" s="19"/>
      <c r="O36" s="19"/>
      <c r="P36" s="19"/>
      <c r="Q36" s="19"/>
      <c r="R36" s="54"/>
      <c r="S36" s="54"/>
      <c r="T36" s="54"/>
      <c r="U36" s="54"/>
      <c r="V36" s="54"/>
      <c r="X36" s="19"/>
      <c r="Y36" s="19"/>
      <c r="Z36" s="19"/>
      <c r="AA36" s="19"/>
    </row>
    <row r="37" spans="1:27" ht="23.25" customHeight="1" thickTop="1" thickBot="1" x14ac:dyDescent="0.4">
      <c r="A37" s="3" t="s">
        <v>85</v>
      </c>
      <c r="B37" s="3"/>
      <c r="C37" s="3"/>
      <c r="D37" s="118" t="s">
        <v>43</v>
      </c>
      <c r="E37" s="56" t="s">
        <v>80</v>
      </c>
      <c r="H37" s="119"/>
      <c r="I37" s="119"/>
      <c r="K37" s="149"/>
      <c r="L37" s="165"/>
      <c r="M37" s="166"/>
      <c r="N37" s="56" t="s">
        <v>87</v>
      </c>
      <c r="X37" s="67"/>
      <c r="Y37" s="67"/>
      <c r="Z37" s="67"/>
      <c r="AA37" s="68"/>
    </row>
    <row r="38" spans="1:27" ht="23.25" customHeight="1" thickTop="1" thickBot="1" x14ac:dyDescent="0.35">
      <c r="A38" s="3" t="s">
        <v>86</v>
      </c>
      <c r="B38" s="4"/>
      <c r="C38" s="4"/>
      <c r="D38" s="310"/>
      <c r="E38" s="95"/>
      <c r="L38" s="313"/>
      <c r="M38" s="95"/>
      <c r="N38" s="70"/>
      <c r="O38" s="70"/>
      <c r="P38" s="70"/>
      <c r="Q38" s="70"/>
      <c r="R38" s="67"/>
      <c r="S38" s="67"/>
      <c r="T38" s="67"/>
      <c r="U38" s="67"/>
      <c r="V38" s="67"/>
      <c r="W38" s="69"/>
      <c r="X38" s="69"/>
      <c r="Y38" s="69"/>
      <c r="Z38" s="69"/>
      <c r="AA38" s="69"/>
    </row>
    <row r="39" spans="1:27" ht="23.25" customHeight="1" x14ac:dyDescent="0.25">
      <c r="A39" s="323" t="s">
        <v>52</v>
      </c>
      <c r="B39" s="42" t="s">
        <v>34</v>
      </c>
      <c r="C39" s="43" t="s">
        <v>35</v>
      </c>
      <c r="D39" s="128" t="s">
        <v>43</v>
      </c>
      <c r="E39" s="129" t="s">
        <v>61</v>
      </c>
      <c r="F39" s="299"/>
      <c r="G39" s="142"/>
      <c r="H39" s="188"/>
      <c r="I39" s="188"/>
      <c r="J39" s="130"/>
      <c r="K39" s="132"/>
      <c r="L39" s="133"/>
      <c r="M39" s="131"/>
      <c r="N39" s="130"/>
      <c r="O39" s="130"/>
      <c r="P39" s="130"/>
      <c r="Q39" s="131"/>
      <c r="R39" s="131"/>
      <c r="S39" s="131"/>
      <c r="T39" s="131"/>
      <c r="U39" s="131"/>
      <c r="V39" s="131"/>
      <c r="W39" s="128">
        <f t="shared" ref="W39:W53" si="5">COUNTIF(G39:V39,"&gt;=40.5")</f>
        <v>0</v>
      </c>
      <c r="X39" s="128">
        <f t="shared" ref="X39:X47" si="6">COUNTIF(G39:V39,"&gt;=35.5")</f>
        <v>0</v>
      </c>
      <c r="Y39" s="332">
        <v>0</v>
      </c>
      <c r="Z39" s="332">
        <v>0</v>
      </c>
      <c r="AA39" s="332">
        <v>0</v>
      </c>
    </row>
    <row r="40" spans="1:27" ht="23.25" customHeight="1" x14ac:dyDescent="0.25">
      <c r="A40" s="324"/>
      <c r="B40" s="44"/>
      <c r="C40" s="45"/>
      <c r="D40" s="7" t="s">
        <v>44</v>
      </c>
      <c r="E40" s="104"/>
      <c r="F40" s="145"/>
      <c r="G40" s="145"/>
      <c r="H40" s="187"/>
      <c r="I40" s="187"/>
      <c r="J40" s="55"/>
      <c r="K40" s="55"/>
      <c r="L40" s="55"/>
      <c r="M40" s="55"/>
      <c r="N40" s="55"/>
      <c r="O40" s="55"/>
      <c r="P40" s="55"/>
      <c r="Q40" s="106"/>
      <c r="R40" s="106"/>
      <c r="S40" s="106"/>
      <c r="T40" s="106"/>
      <c r="U40" s="106"/>
      <c r="V40" s="106"/>
      <c r="W40" s="120">
        <f t="shared" si="5"/>
        <v>0</v>
      </c>
      <c r="X40" s="120">
        <f t="shared" si="6"/>
        <v>0</v>
      </c>
      <c r="Y40" s="354"/>
      <c r="Z40" s="333"/>
      <c r="AA40" s="354"/>
    </row>
    <row r="41" spans="1:27" ht="23.25" customHeight="1" x14ac:dyDescent="0.25">
      <c r="A41" s="324"/>
      <c r="B41" s="44" t="s">
        <v>11</v>
      </c>
      <c r="C41" s="45" t="s">
        <v>60</v>
      </c>
      <c r="D41" s="7" t="s">
        <v>43</v>
      </c>
      <c r="E41" s="104" t="s">
        <v>61</v>
      </c>
      <c r="F41" s="106"/>
      <c r="G41" s="121"/>
      <c r="H41" s="187"/>
      <c r="I41" s="187"/>
      <c r="J41" s="55"/>
      <c r="K41" s="74"/>
      <c r="L41" s="55"/>
      <c r="M41" s="74"/>
      <c r="N41" s="55"/>
      <c r="O41" s="55"/>
      <c r="P41" s="55"/>
      <c r="Q41" s="106"/>
      <c r="R41" s="106"/>
      <c r="S41" s="106"/>
      <c r="T41" s="106"/>
      <c r="U41" s="106"/>
      <c r="V41" s="106"/>
      <c r="W41" s="120">
        <f t="shared" si="5"/>
        <v>0</v>
      </c>
      <c r="X41" s="120">
        <f t="shared" si="6"/>
        <v>0</v>
      </c>
      <c r="Y41" s="354"/>
      <c r="Z41" s="333"/>
      <c r="AA41" s="354"/>
    </row>
    <row r="42" spans="1:27" ht="23.25" customHeight="1" thickBot="1" x14ac:dyDescent="0.3">
      <c r="A42" s="325"/>
      <c r="B42" s="177"/>
      <c r="C42" s="178"/>
      <c r="D42" s="179" t="s">
        <v>44</v>
      </c>
      <c r="E42" s="180"/>
      <c r="F42" s="157"/>
      <c r="G42" s="154"/>
      <c r="H42" s="189"/>
      <c r="I42" s="189"/>
      <c r="J42" s="156"/>
      <c r="K42" s="155"/>
      <c r="L42" s="156"/>
      <c r="M42" s="156"/>
      <c r="N42" s="156"/>
      <c r="O42" s="156"/>
      <c r="P42" s="156"/>
      <c r="Q42" s="157"/>
      <c r="R42" s="157"/>
      <c r="S42" s="157"/>
      <c r="T42" s="157"/>
      <c r="U42" s="157"/>
      <c r="V42" s="157"/>
      <c r="W42" s="181">
        <f t="shared" si="5"/>
        <v>0</v>
      </c>
      <c r="X42" s="181">
        <f t="shared" si="6"/>
        <v>0</v>
      </c>
      <c r="Y42" s="355"/>
      <c r="Z42" s="334"/>
      <c r="AA42" s="355"/>
    </row>
    <row r="43" spans="1:27" ht="23.25" customHeight="1" x14ac:dyDescent="0.25">
      <c r="A43" s="329" t="s">
        <v>58</v>
      </c>
      <c r="B43" s="48" t="s">
        <v>36</v>
      </c>
      <c r="C43" s="49" t="s">
        <v>37</v>
      </c>
      <c r="D43" s="8" t="s">
        <v>43</v>
      </c>
      <c r="E43" s="175" t="s">
        <v>61</v>
      </c>
      <c r="F43" s="135"/>
      <c r="G43" s="135"/>
      <c r="H43" s="176"/>
      <c r="I43" s="176"/>
      <c r="J43" s="152"/>
      <c r="K43" s="153"/>
      <c r="L43" s="152"/>
      <c r="M43" s="152"/>
      <c r="N43" s="152"/>
      <c r="O43" s="152"/>
      <c r="P43" s="152"/>
      <c r="Q43" s="135"/>
      <c r="R43" s="135"/>
      <c r="S43" s="135"/>
      <c r="T43" s="135"/>
      <c r="U43" s="135"/>
      <c r="V43" s="135"/>
      <c r="W43" s="174">
        <f t="shared" si="5"/>
        <v>0</v>
      </c>
      <c r="X43" s="174">
        <f t="shared" si="6"/>
        <v>0</v>
      </c>
      <c r="Y43" s="346">
        <v>0</v>
      </c>
      <c r="Z43" s="346">
        <v>0</v>
      </c>
      <c r="AA43" s="346">
        <v>0</v>
      </c>
    </row>
    <row r="44" spans="1:27" ht="23.25" customHeight="1" x14ac:dyDescent="0.25">
      <c r="A44" s="330"/>
      <c r="B44" s="46" t="s">
        <v>74</v>
      </c>
      <c r="C44" s="47" t="s">
        <v>75</v>
      </c>
      <c r="D44" s="9" t="s">
        <v>43</v>
      </c>
      <c r="E44" s="105" t="s">
        <v>61</v>
      </c>
      <c r="F44" s="107"/>
      <c r="G44" s="107"/>
      <c r="H44" s="108"/>
      <c r="I44" s="108"/>
      <c r="J44" s="59"/>
      <c r="K44" s="58"/>
      <c r="L44" s="59"/>
      <c r="M44" s="59"/>
      <c r="N44" s="59"/>
      <c r="O44" s="59"/>
      <c r="P44" s="59"/>
      <c r="Q44" s="107"/>
      <c r="R44" s="107"/>
      <c r="S44" s="107"/>
      <c r="T44" s="107"/>
      <c r="U44" s="107"/>
      <c r="V44" s="107"/>
      <c r="W44" s="174">
        <f>COUNTIF(G44:V44,"&gt;=40.5")</f>
        <v>0</v>
      </c>
      <c r="X44" s="174">
        <f>COUNTIF(G44:V44,"&gt;=35.5")</f>
        <v>0</v>
      </c>
      <c r="Y44" s="347"/>
      <c r="Z44" s="347"/>
      <c r="AA44" s="347"/>
    </row>
    <row r="45" spans="1:27" ht="23.25" customHeight="1" x14ac:dyDescent="0.25">
      <c r="A45" s="330"/>
      <c r="B45" s="46" t="s">
        <v>39</v>
      </c>
      <c r="C45" s="47" t="s">
        <v>40</v>
      </c>
      <c r="D45" s="9" t="s">
        <v>43</v>
      </c>
      <c r="E45" s="105" t="s">
        <v>61</v>
      </c>
      <c r="F45" s="107"/>
      <c r="G45" s="108"/>
      <c r="H45" s="108"/>
      <c r="I45" s="108"/>
      <c r="J45" s="59"/>
      <c r="K45" s="58"/>
      <c r="L45" s="59"/>
      <c r="M45" s="59"/>
      <c r="N45" s="58"/>
      <c r="O45" s="58"/>
      <c r="P45" s="58"/>
      <c r="Q45" s="108"/>
      <c r="R45" s="108"/>
      <c r="S45" s="108"/>
      <c r="T45" s="108"/>
      <c r="U45" s="108"/>
      <c r="V45" s="108"/>
      <c r="W45" s="170">
        <f t="shared" si="5"/>
        <v>0</v>
      </c>
      <c r="X45" s="170">
        <f t="shared" si="6"/>
        <v>0</v>
      </c>
      <c r="Y45" s="347"/>
      <c r="Z45" s="347"/>
      <c r="AA45" s="347"/>
    </row>
    <row r="46" spans="1:27" ht="23.25" customHeight="1" x14ac:dyDescent="0.25">
      <c r="A46" s="330"/>
      <c r="B46" s="46" t="s">
        <v>12</v>
      </c>
      <c r="C46" s="47" t="s">
        <v>65</v>
      </c>
      <c r="D46" s="9" t="s">
        <v>43</v>
      </c>
      <c r="E46" s="127" t="s">
        <v>61</v>
      </c>
      <c r="F46" s="107"/>
      <c r="G46" s="108"/>
      <c r="H46" s="108"/>
      <c r="I46" s="108"/>
      <c r="J46" s="59"/>
      <c r="K46" s="58"/>
      <c r="L46" s="59"/>
      <c r="M46" s="59"/>
      <c r="N46" s="58"/>
      <c r="O46" s="58"/>
      <c r="P46" s="58"/>
      <c r="Q46" s="108"/>
      <c r="R46" s="108"/>
      <c r="S46" s="108"/>
      <c r="T46" s="108"/>
      <c r="U46" s="108"/>
      <c r="V46" s="108"/>
      <c r="W46" s="170">
        <f t="shared" si="5"/>
        <v>0</v>
      </c>
      <c r="X46" s="170">
        <f t="shared" si="6"/>
        <v>0</v>
      </c>
      <c r="Y46" s="347"/>
      <c r="Z46" s="347"/>
      <c r="AA46" s="347"/>
    </row>
    <row r="47" spans="1:27" ht="23.25" customHeight="1" x14ac:dyDescent="0.25">
      <c r="A47" s="330"/>
      <c r="B47" s="48"/>
      <c r="C47" s="49"/>
      <c r="D47" s="8" t="s">
        <v>44</v>
      </c>
      <c r="E47" s="105"/>
      <c r="F47" s="107"/>
      <c r="G47" s="107"/>
      <c r="H47" s="108"/>
      <c r="I47" s="108"/>
      <c r="J47" s="59"/>
      <c r="K47" s="59"/>
      <c r="L47" s="59"/>
      <c r="M47" s="59"/>
      <c r="N47" s="59"/>
      <c r="O47" s="59"/>
      <c r="P47" s="59"/>
      <c r="Q47" s="107"/>
      <c r="R47" s="107"/>
      <c r="S47" s="107"/>
      <c r="T47" s="107"/>
      <c r="U47" s="107"/>
      <c r="V47" s="107"/>
      <c r="W47" s="170">
        <f t="shared" si="5"/>
        <v>0</v>
      </c>
      <c r="X47" s="170">
        <f t="shared" si="6"/>
        <v>0</v>
      </c>
      <c r="Y47" s="347"/>
      <c r="Z47" s="347"/>
      <c r="AA47" s="347"/>
    </row>
    <row r="48" spans="1:27" ht="23.25" customHeight="1" x14ac:dyDescent="0.25">
      <c r="A48" s="330"/>
      <c r="B48" s="46" t="s">
        <v>12</v>
      </c>
      <c r="C48" s="47" t="s">
        <v>84</v>
      </c>
      <c r="D48" s="9" t="s">
        <v>43</v>
      </c>
      <c r="E48" s="105" t="s">
        <v>61</v>
      </c>
      <c r="F48" s="306"/>
      <c r="G48" s="300"/>
      <c r="H48" s="301"/>
      <c r="I48" s="301"/>
      <c r="J48" s="302"/>
      <c r="K48" s="302"/>
      <c r="L48" s="302"/>
      <c r="M48" s="302"/>
      <c r="N48" s="302"/>
      <c r="O48" s="302"/>
      <c r="P48" s="302"/>
      <c r="Q48" s="300"/>
      <c r="R48" s="300"/>
      <c r="S48" s="300"/>
      <c r="T48" s="300"/>
      <c r="U48" s="300"/>
      <c r="V48" s="300"/>
      <c r="W48" s="303"/>
      <c r="X48" s="170"/>
      <c r="Y48" s="347"/>
      <c r="Z48" s="347"/>
      <c r="AA48" s="347"/>
    </row>
    <row r="49" spans="1:27" ht="23.25" customHeight="1" thickBot="1" x14ac:dyDescent="0.3">
      <c r="A49" s="331"/>
      <c r="B49" s="84" t="s">
        <v>12</v>
      </c>
      <c r="C49" s="85" t="s">
        <v>38</v>
      </c>
      <c r="D49" s="86" t="s">
        <v>43</v>
      </c>
      <c r="E49" s="304" t="s">
        <v>61</v>
      </c>
      <c r="F49" s="305"/>
      <c r="G49" s="109"/>
      <c r="H49" s="109"/>
      <c r="I49" s="109"/>
      <c r="J49" s="88"/>
      <c r="K49" s="87"/>
      <c r="L49" s="88"/>
      <c r="M49" s="88"/>
      <c r="N49" s="87"/>
      <c r="O49" s="87"/>
      <c r="P49" s="87"/>
      <c r="Q49" s="109"/>
      <c r="R49" s="109"/>
      <c r="S49" s="109"/>
      <c r="T49" s="109"/>
      <c r="U49" s="109"/>
      <c r="V49" s="109"/>
      <c r="W49" s="171">
        <f t="shared" si="5"/>
        <v>0</v>
      </c>
      <c r="X49" s="170">
        <f>COUNTIF(G49:V49,"&gt;=35.5")</f>
        <v>0</v>
      </c>
      <c r="Y49" s="348"/>
      <c r="Z49" s="348"/>
      <c r="AA49" s="348"/>
    </row>
    <row r="50" spans="1:27" ht="23.25" customHeight="1" x14ac:dyDescent="0.25">
      <c r="A50" s="320" t="s">
        <v>19</v>
      </c>
      <c r="B50" s="50" t="s">
        <v>14</v>
      </c>
      <c r="C50" s="51" t="s">
        <v>41</v>
      </c>
      <c r="D50" s="65" t="s">
        <v>43</v>
      </c>
      <c r="E50" s="103" t="s">
        <v>62</v>
      </c>
      <c r="F50" s="110"/>
      <c r="G50" s="110"/>
      <c r="H50" s="190"/>
      <c r="I50" s="190"/>
      <c r="J50" s="60"/>
      <c r="K50" s="60"/>
      <c r="L50" s="60"/>
      <c r="M50" s="60"/>
      <c r="N50" s="60"/>
      <c r="O50" s="60"/>
      <c r="P50" s="60"/>
      <c r="Q50" s="110"/>
      <c r="R50" s="110"/>
      <c r="S50" s="110"/>
      <c r="T50" s="110"/>
      <c r="U50" s="110"/>
      <c r="V50" s="110"/>
      <c r="W50" s="172">
        <f t="shared" si="5"/>
        <v>0</v>
      </c>
      <c r="X50" s="125">
        <f>COUNTIF(G50:V50,"&gt;=35.5")</f>
        <v>0</v>
      </c>
      <c r="Y50" s="326">
        <v>0</v>
      </c>
      <c r="Z50" s="326">
        <v>0</v>
      </c>
      <c r="AA50" s="326">
        <v>0</v>
      </c>
    </row>
    <row r="51" spans="1:27" ht="23.25" customHeight="1" x14ac:dyDescent="0.25">
      <c r="A51" s="321"/>
      <c r="B51" s="80" t="s">
        <v>14</v>
      </c>
      <c r="C51" s="81" t="s">
        <v>56</v>
      </c>
      <c r="D51" s="83" t="s">
        <v>43</v>
      </c>
      <c r="E51" s="100" t="s">
        <v>61</v>
      </c>
      <c r="F51" s="111"/>
      <c r="G51" s="111"/>
      <c r="H51" s="191"/>
      <c r="I51" s="191"/>
      <c r="J51" s="82"/>
      <c r="K51" s="82"/>
      <c r="L51" s="82"/>
      <c r="M51" s="82"/>
      <c r="N51" s="82"/>
      <c r="O51" s="82"/>
      <c r="P51" s="82"/>
      <c r="Q51" s="111"/>
      <c r="R51" s="111"/>
      <c r="S51" s="111"/>
      <c r="T51" s="111"/>
      <c r="U51" s="111"/>
      <c r="V51" s="111"/>
      <c r="W51" s="172">
        <f t="shared" si="5"/>
        <v>0</v>
      </c>
      <c r="X51" s="172">
        <f>COUNTIF(G51:V51,"&gt;=35.5")</f>
        <v>0</v>
      </c>
      <c r="Y51" s="327"/>
      <c r="Z51" s="327"/>
      <c r="AA51" s="327"/>
    </row>
    <row r="52" spans="1:27" ht="23.25" customHeight="1" x14ac:dyDescent="0.25">
      <c r="A52" s="321"/>
      <c r="B52" s="52" t="s">
        <v>15</v>
      </c>
      <c r="C52" s="53" t="s">
        <v>13</v>
      </c>
      <c r="D52" s="10" t="s">
        <v>43</v>
      </c>
      <c r="E52" s="101" t="s">
        <v>61</v>
      </c>
      <c r="F52" s="136"/>
      <c r="G52" s="112"/>
      <c r="H52" s="123"/>
      <c r="I52" s="123"/>
      <c r="J52" s="61"/>
      <c r="K52" s="61"/>
      <c r="L52" s="123"/>
      <c r="M52" s="123"/>
      <c r="N52" s="61"/>
      <c r="O52" s="61"/>
      <c r="P52" s="61"/>
      <c r="Q52" s="136"/>
      <c r="R52" s="112"/>
      <c r="S52" s="112"/>
      <c r="T52" s="112"/>
      <c r="U52" s="112"/>
      <c r="V52" s="112"/>
      <c r="W52" s="172">
        <f t="shared" si="5"/>
        <v>0</v>
      </c>
      <c r="X52" s="172">
        <f>COUNTIF(G52:V52,"&gt;=35.5")</f>
        <v>0</v>
      </c>
      <c r="Y52" s="327"/>
      <c r="Z52" s="333"/>
      <c r="AA52" s="327"/>
    </row>
    <row r="53" spans="1:27" ht="23.25" customHeight="1" thickBot="1" x14ac:dyDescent="0.3">
      <c r="A53" s="322"/>
      <c r="B53" s="63"/>
      <c r="C53" s="64"/>
      <c r="D53" s="25" t="s">
        <v>44</v>
      </c>
      <c r="E53" s="102"/>
      <c r="F53" s="297"/>
      <c r="G53" s="113"/>
      <c r="H53" s="79"/>
      <c r="I53" s="297"/>
      <c r="J53" s="150"/>
      <c r="K53" s="148"/>
      <c r="L53" s="79"/>
      <c r="M53" s="79"/>
      <c r="N53" s="62"/>
      <c r="O53" s="62"/>
      <c r="P53" s="62"/>
      <c r="Q53" s="113"/>
      <c r="R53" s="113"/>
      <c r="S53" s="113"/>
      <c r="T53" s="113"/>
      <c r="U53" s="113"/>
      <c r="V53" s="113"/>
      <c r="W53" s="173">
        <f t="shared" si="5"/>
        <v>0</v>
      </c>
      <c r="X53" s="173">
        <f>COUNTIF(G53:V53,"&gt;=35.5")</f>
        <v>0</v>
      </c>
      <c r="Y53" s="328"/>
      <c r="Z53" s="334"/>
      <c r="AA53" s="334"/>
    </row>
    <row r="54" spans="1:27" ht="23.25" customHeight="1" x14ac:dyDescent="0.3">
      <c r="A54" s="3" t="s">
        <v>50</v>
      </c>
      <c r="B54" s="3"/>
      <c r="C54" s="3"/>
      <c r="D54" s="19" t="s">
        <v>77</v>
      </c>
      <c r="E54" s="56" t="s">
        <v>78</v>
      </c>
      <c r="F54" s="56"/>
      <c r="H54" s="56"/>
      <c r="I54" s="56"/>
      <c r="K54" s="19"/>
      <c r="L54" s="199" t="s">
        <v>76</v>
      </c>
      <c r="M54" s="56" t="s">
        <v>79</v>
      </c>
      <c r="N54" s="19"/>
      <c r="O54" s="19"/>
      <c r="P54" s="19"/>
      <c r="Q54" s="19"/>
      <c r="R54" s="54"/>
      <c r="S54" s="19"/>
      <c r="U54" s="19"/>
      <c r="V54" s="19"/>
      <c r="X54" s="19"/>
      <c r="Y54" s="19"/>
      <c r="Z54" s="19"/>
      <c r="AA54" s="19"/>
    </row>
    <row r="55" spans="1:27" ht="23.25" customHeight="1" x14ac:dyDescent="0.35">
      <c r="A55" s="3" t="str">
        <f>A37</f>
        <v>Note:  FRM data validated through December.</v>
      </c>
      <c r="B55" s="3"/>
      <c r="C55" s="3"/>
      <c r="D55" s="118" t="s">
        <v>43</v>
      </c>
      <c r="E55" s="56" t="s">
        <v>80</v>
      </c>
      <c r="F55" s="56"/>
      <c r="H55" s="119"/>
      <c r="I55" s="119"/>
      <c r="K55" s="149"/>
      <c r="N55" s="56"/>
      <c r="W55" s="67"/>
      <c r="X55" s="67"/>
      <c r="Y55" s="67"/>
      <c r="Z55" s="67"/>
      <c r="AA55" s="68"/>
    </row>
    <row r="56" spans="1:27" ht="23.25" customHeight="1" x14ac:dyDescent="0.35">
      <c r="A56" s="3" t="str">
        <f>A38</f>
        <v>Note:  Continuous data validated December.</v>
      </c>
      <c r="B56" s="3"/>
      <c r="C56" s="3"/>
      <c r="D56" s="310"/>
      <c r="E56" s="95"/>
      <c r="F56" s="95"/>
      <c r="L56" s="311"/>
      <c r="M56" s="95"/>
      <c r="N56" s="70"/>
      <c r="O56" s="70"/>
      <c r="P56" s="70"/>
      <c r="Q56" s="70"/>
      <c r="R56" s="67"/>
      <c r="S56" s="67"/>
      <c r="T56" s="67"/>
      <c r="U56" s="67"/>
      <c r="V56" s="67"/>
      <c r="W56" s="69"/>
      <c r="X56" s="67"/>
      <c r="Y56" s="67"/>
      <c r="Z56" s="67"/>
      <c r="AA56" s="68"/>
    </row>
    <row r="57" spans="1:27" ht="23.25" customHeight="1" x14ac:dyDescent="0.3">
      <c r="B57" s="4"/>
      <c r="C57" s="4"/>
      <c r="D57" s="19"/>
      <c r="E57" s="56"/>
      <c r="F57" s="56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67"/>
      <c r="S57" s="67"/>
      <c r="T57" s="67"/>
      <c r="U57" s="67"/>
      <c r="V57" s="67"/>
      <c r="W57" s="69"/>
      <c r="X57" s="69"/>
      <c r="Y57" s="69"/>
      <c r="Z57" s="69"/>
      <c r="AA57" s="69"/>
    </row>
    <row r="59" spans="1:27" ht="12.75" customHeight="1" x14ac:dyDescent="0.25"/>
  </sheetData>
  <mergeCells count="30">
    <mergeCell ref="Z2:AA2"/>
    <mergeCell ref="AA28:AA31"/>
    <mergeCell ref="A28:A31"/>
    <mergeCell ref="AA39:AA42"/>
    <mergeCell ref="Y39:Y42"/>
    <mergeCell ref="AA5:AA17"/>
    <mergeCell ref="A32:A35"/>
    <mergeCell ref="A5:A17"/>
    <mergeCell ref="Y5:Y17"/>
    <mergeCell ref="Z5:Z17"/>
    <mergeCell ref="AA50:AA53"/>
    <mergeCell ref="Z50:Z53"/>
    <mergeCell ref="A1:AA1"/>
    <mergeCell ref="A18:A27"/>
    <mergeCell ref="Y18:Y27"/>
    <mergeCell ref="Z18:Z27"/>
    <mergeCell ref="AA18:AA27"/>
    <mergeCell ref="AA43:AA49"/>
    <mergeCell ref="Z43:Z49"/>
    <mergeCell ref="Y43:Y49"/>
    <mergeCell ref="AA32:AA35"/>
    <mergeCell ref="Z28:Z31"/>
    <mergeCell ref="Y28:Y31"/>
    <mergeCell ref="A50:A53"/>
    <mergeCell ref="A39:A42"/>
    <mergeCell ref="Y50:Y53"/>
    <mergeCell ref="A43:A49"/>
    <mergeCell ref="Z39:Z42"/>
    <mergeCell ref="Y32:Y35"/>
    <mergeCell ref="Z32:Z35"/>
  </mergeCells>
  <phoneticPr fontId="0" type="noConversion"/>
  <conditionalFormatting sqref="F39:V53 F5:V35">
    <cfRule type="cellIs" dxfId="10" priority="30" stopIfTrue="1" operator="between">
      <formula>40.5</formula>
      <formula>200</formula>
    </cfRule>
    <cfRule type="cellIs" dxfId="9" priority="31" stopIfTrue="1" operator="between">
      <formula>35.5</formula>
      <formula>40.5</formula>
    </cfRule>
    <cfRule type="cellIs" dxfId="8" priority="32" stopIfTrue="1" operator="notBetween">
      <formula>35.5</formula>
      <formula>200</formula>
    </cfRule>
  </conditionalFormatting>
  <conditionalFormatting sqref="W5:X35">
    <cfRule type="cellIs" dxfId="7" priority="33" stopIfTrue="1" operator="equal">
      <formula>0</formula>
    </cfRule>
  </conditionalFormatting>
  <conditionalFormatting sqref="W39:AA42">
    <cfRule type="cellIs" dxfId="6" priority="37" stopIfTrue="1" operator="equal">
      <formula>0</formula>
    </cfRule>
  </conditionalFormatting>
  <conditionalFormatting sqref="W43:AA49">
    <cfRule type="cellIs" dxfId="5" priority="38" stopIfTrue="1" operator="equal">
      <formula>0</formula>
    </cfRule>
  </conditionalFormatting>
  <conditionalFormatting sqref="W50:AA53">
    <cfRule type="cellIs" dxfId="4" priority="39" stopIfTrue="1" operator="equal">
      <formula>0</formula>
    </cfRule>
  </conditionalFormatting>
  <conditionalFormatting sqref="W28:AA31">
    <cfRule type="cellIs" dxfId="3" priority="5" stopIfTrue="1" operator="equal">
      <formula>0</formula>
    </cfRule>
  </conditionalFormatting>
  <conditionalFormatting sqref="W32:AA35">
    <cfRule type="cellIs" dxfId="2" priority="4" stopIfTrue="1" operator="equal">
      <formula>0</formula>
    </cfRule>
  </conditionalFormatting>
  <conditionalFormatting sqref="W18:AA27">
    <cfRule type="cellIs" dxfId="1" priority="3" stopIfTrue="1" operator="equal">
      <formula>0</formula>
    </cfRule>
  </conditionalFormatting>
  <conditionalFormatting sqref="AA5:AA17">
    <cfRule type="cellIs" dxfId="0" priority="2" stopIfTrue="1" operator="equal">
      <formula>0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38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</vt:lpstr>
      <vt:lpstr>'2013'!Print_Area</vt:lpstr>
      <vt:lpstr>'2013'!Print_Titles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2014-02-25T13:13:55Z</cp:lastPrinted>
  <dcterms:created xsi:type="dcterms:W3CDTF">2000-07-10T20:17:42Z</dcterms:created>
  <dcterms:modified xsi:type="dcterms:W3CDTF">2022-09-21T13:31:55Z</dcterms:modified>
</cp:coreProperties>
</file>