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S:\IGCN\OAM\COMMON\Air Quality Website Updates\Monitoring_Portal\PDF Update List\PM Data Summaries update\"/>
    </mc:Choice>
  </mc:AlternateContent>
  <xr:revisionPtr revIDLastSave="0" documentId="8_{81BB2441-68C9-4333-9E20-5323D8FA80F0}" xr6:coauthVersionLast="47" xr6:coauthVersionMax="47" xr10:uidLastSave="{00000000-0000-0000-0000-000000000000}"/>
  <bookViews>
    <workbookView xWindow="-108" yWindow="-108" windowWidth="19416" windowHeight="10416"/>
  </bookViews>
  <sheets>
    <sheet name="2011" sheetId="1" r:id="rId1"/>
  </sheets>
  <definedNames>
    <definedName name="_xlnm.Print_Area" localSheetId="0">'2011'!$A$1:$AB$62</definedName>
    <definedName name="_xlnm.Print_Titles" localSheetId="0">'2011'!$2:$4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3" i="1" l="1"/>
  <c r="X9" i="1"/>
  <c r="Y9" i="1"/>
  <c r="X13" i="1"/>
  <c r="Y45" i="1"/>
  <c r="A60" i="1"/>
  <c r="Y8" i="1"/>
  <c r="Y56" i="1"/>
  <c r="Y57" i="1"/>
  <c r="Y55" i="1"/>
  <c r="Y54" i="1"/>
  <c r="Y48" i="1"/>
  <c r="Y49" i="1"/>
  <c r="Y50" i="1"/>
  <c r="Y51" i="1"/>
  <c r="Y53" i="1"/>
  <c r="Y47" i="1"/>
  <c r="Y46" i="1"/>
  <c r="Y44" i="1"/>
  <c r="Y43" i="1"/>
  <c r="Y42" i="1"/>
  <c r="Y38" i="1"/>
  <c r="Y35" i="1"/>
  <c r="Y34" i="1"/>
  <c r="Y32" i="1"/>
  <c r="Y31" i="1"/>
  <c r="Y21" i="1"/>
  <c r="Y22" i="1"/>
  <c r="Y23" i="1"/>
  <c r="Y24" i="1"/>
  <c r="Y26" i="1"/>
  <c r="Y27" i="1"/>
  <c r="Y28" i="1"/>
  <c r="Y29" i="1"/>
  <c r="Y30" i="1"/>
  <c r="Y20" i="1"/>
  <c r="Y19" i="1"/>
  <c r="Y7" i="1"/>
  <c r="Y10" i="1"/>
  <c r="Y11" i="1"/>
  <c r="Y12" i="1"/>
  <c r="Y14" i="1"/>
  <c r="Y15" i="1"/>
  <c r="Y16" i="1"/>
  <c r="Y17" i="1"/>
  <c r="Y18" i="1"/>
  <c r="Y6" i="1"/>
  <c r="Y5" i="1"/>
  <c r="X7" i="1"/>
  <c r="X8" i="1"/>
  <c r="X10" i="1"/>
  <c r="X11" i="1"/>
  <c r="X14" i="1"/>
  <c r="X15" i="1"/>
  <c r="X16" i="1"/>
  <c r="X17" i="1"/>
  <c r="X18" i="1"/>
  <c r="X6" i="1"/>
  <c r="X5" i="1"/>
  <c r="X21" i="1"/>
  <c r="X22" i="1"/>
  <c r="X23" i="1"/>
  <c r="X24" i="1"/>
  <c r="X26" i="1"/>
  <c r="X27" i="1"/>
  <c r="X28" i="1"/>
  <c r="X29" i="1"/>
  <c r="X30" i="1"/>
  <c r="X20" i="1"/>
  <c r="X19" i="1"/>
  <c r="X34" i="1"/>
  <c r="X32" i="1"/>
  <c r="X31" i="1"/>
  <c r="X38" i="1"/>
  <c r="X37" i="1"/>
  <c r="X35" i="1"/>
  <c r="X55" i="1"/>
  <c r="X56" i="1"/>
  <c r="X57" i="1"/>
  <c r="X54" i="1"/>
  <c r="X47" i="1"/>
  <c r="X48" i="1"/>
  <c r="X49" i="1"/>
  <c r="X50" i="1"/>
  <c r="X51" i="1"/>
  <c r="X52" i="1"/>
  <c r="X53" i="1"/>
  <c r="X46" i="1"/>
  <c r="X42" i="1"/>
  <c r="X43" i="1"/>
  <c r="X44" i="1"/>
  <c r="E60" i="1"/>
  <c r="D60" i="1"/>
</calcChain>
</file>

<file path=xl/sharedStrings.xml><?xml version="1.0" encoding="utf-8"?>
<sst xmlns="http://schemas.openxmlformats.org/spreadsheetml/2006/main" count="215" uniqueCount="92">
  <si>
    <t>REGION</t>
  </si>
  <si>
    <t>COUNTY NAME</t>
  </si>
  <si>
    <t>Madison</t>
  </si>
  <si>
    <t>Marion</t>
  </si>
  <si>
    <t>LaPorte</t>
  </si>
  <si>
    <t>Ogden Dunes</t>
  </si>
  <si>
    <t>Lake</t>
  </si>
  <si>
    <t>Porter</t>
  </si>
  <si>
    <t>Allen</t>
  </si>
  <si>
    <t>Elkhart</t>
  </si>
  <si>
    <t>St. Joseph</t>
  </si>
  <si>
    <t>Vigo</t>
  </si>
  <si>
    <t>Vanderburgh</t>
  </si>
  <si>
    <t>New Albany</t>
  </si>
  <si>
    <t>Clark</t>
  </si>
  <si>
    <t>Floyd</t>
  </si>
  <si>
    <t>Delaware</t>
  </si>
  <si>
    <t>Northwest
Indiana</t>
  </si>
  <si>
    <t>Northeast
Indiana</t>
  </si>
  <si>
    <t>Southeast
Indiana</t>
  </si>
  <si>
    <t>Fort Wayne - Beacon St.</t>
  </si>
  <si>
    <t>Gary - IITRI</t>
  </si>
  <si>
    <t>Indpls -West St.</t>
  </si>
  <si>
    <t>Indpls - Washington Park</t>
  </si>
  <si>
    <t>Indpls - W. 18th St.</t>
  </si>
  <si>
    <t>Indpls - E. Michigan St.</t>
  </si>
  <si>
    <t>Henry</t>
  </si>
  <si>
    <t>Mechanicsburg</t>
  </si>
  <si>
    <t>Howard</t>
  </si>
  <si>
    <t>Kokomo</t>
  </si>
  <si>
    <t>E. Chicago - Franklin Sch.</t>
  </si>
  <si>
    <t>Gary - Burr St.</t>
  </si>
  <si>
    <t>Griffith</t>
  </si>
  <si>
    <t>Gary - Madison St</t>
  </si>
  <si>
    <t>Hammond - Purdue</t>
  </si>
  <si>
    <t>Hammond - Clark HS</t>
  </si>
  <si>
    <t>Michigan City - Marsh Sch</t>
  </si>
  <si>
    <t>S. Bend - Shields Dr.</t>
  </si>
  <si>
    <t>Tippecanoe</t>
  </si>
  <si>
    <t>Lafayette - Greenbush St.</t>
  </si>
  <si>
    <t>Dubois</t>
  </si>
  <si>
    <t>Jasper - Post Office</t>
  </si>
  <si>
    <t>Evansville - U of E</t>
  </si>
  <si>
    <t>Knox</t>
  </si>
  <si>
    <t>Southwest Ag Center</t>
  </si>
  <si>
    <t>Spencer</t>
  </si>
  <si>
    <t>Dale</t>
  </si>
  <si>
    <t>Jeffersonville - Walnut St</t>
  </si>
  <si>
    <t>TOTAL AQADs</t>
  </si>
  <si>
    <t>FRM</t>
  </si>
  <si>
    <t>Cont</t>
  </si>
  <si>
    <t>Muncie - Central HS</t>
  </si>
  <si>
    <t>Mont Type</t>
  </si>
  <si>
    <t>- : No sample available or no monitor operating.</t>
  </si>
  <si>
    <t>Regular 3-day sample date</t>
  </si>
  <si>
    <t>SITE    DAYS       &gt;= 40.5 ug/m3 (Forecast Level)</t>
  </si>
  <si>
    <t>AREA    DAYS   &gt;= 40.5 ug/m3 (Forecast Level)</t>
  </si>
  <si>
    <t xml:space="preserve">NR : Data haven't been retrieved or processed.   </t>
  </si>
  <si>
    <t>North Central
Indiana</t>
  </si>
  <si>
    <t>West Central
Indiana</t>
  </si>
  <si>
    <t>SITE NAME</t>
  </si>
  <si>
    <t xml:space="preserve">      Red Numbers are Greater than or Equal to 40.5 ug/m3 (Forecast Level) </t>
  </si>
  <si>
    <t>Elkhart - Prairie St</t>
  </si>
  <si>
    <t>Gibson</t>
  </si>
  <si>
    <t>Oakland City</t>
  </si>
  <si>
    <t>Charlestown State Park</t>
  </si>
  <si>
    <t>Monroe</t>
  </si>
  <si>
    <t>Southwest
Indiana</t>
  </si>
  <si>
    <t>East Central Indiana</t>
  </si>
  <si>
    <t>Terre Haute - Lafayette Ave</t>
  </si>
  <si>
    <t>INV : Data are invalid.</t>
  </si>
  <si>
    <t>1/3</t>
  </si>
  <si>
    <t>1/1</t>
  </si>
  <si>
    <t xml:space="preserve">  Daily Sampling Sites</t>
  </si>
  <si>
    <t>Indpls - School 21</t>
  </si>
  <si>
    <t>Evansville - Post Office</t>
  </si>
  <si>
    <t>Bloomington - Binford</t>
  </si>
  <si>
    <t>Evansville - Buena Vista</t>
  </si>
  <si>
    <t>SITE    DAYS       &gt;= 35.5 ug/m3 (New Std Level)</t>
  </si>
  <si>
    <t>AREA    DAYS   &gt;= 35.5 ug/m3 (New Std Level)</t>
  </si>
  <si>
    <t>Whitley</t>
  </si>
  <si>
    <t>Larwill</t>
  </si>
  <si>
    <t>Samp Freq</t>
  </si>
  <si>
    <t>Anderson - Eastside Elem</t>
  </si>
  <si>
    <t>2011 Indiana PM2.5 AQAD and Exceedance Summary</t>
  </si>
  <si>
    <t xml:space="preserve"> Actual PM2.5 Air Quality Action Days for 2011</t>
  </si>
  <si>
    <t>Blue Numbers are greater than or equal to 35.5 ug/m3 (New Standard Level) and less than 40.5 ug/m3</t>
  </si>
  <si>
    <t>INV</t>
  </si>
  <si>
    <t>-</t>
  </si>
  <si>
    <t xml:space="preserve">  Possible Exceptional Events (fireworks)</t>
  </si>
  <si>
    <t>Report Updated Thru: 12/29/11</t>
  </si>
  <si>
    <t>Note : FRM data validated through 10/31/11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</si>
</sst>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/d"/>
    <numFmt numFmtId="170" formatCode="m/d;@"/>
    <numFmt numFmtId="171" formatCode="0.0"/>
  </numFmts>
  <fonts count="20" x14ac:knownFonts="1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20"/>
      <name val="Arial"/>
      <family val="2"/>
    </font>
    <font>
      <b/>
      <sz val="10"/>
      <color indexed="48"/>
      <name val="Arial"/>
      <family val="2"/>
    </font>
    <font>
      <b/>
      <sz val="12"/>
      <color indexed="17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2"/>
      <color indexed="14"/>
      <name val="Arial"/>
      <family val="2"/>
    </font>
    <font>
      <b/>
      <i/>
      <sz val="13"/>
      <name val="Arial"/>
      <family val="2"/>
    </font>
    <font>
      <i/>
      <sz val="13"/>
      <name val="Arial"/>
      <family val="2"/>
    </font>
    <font>
      <b/>
      <i/>
      <sz val="13"/>
      <color indexed="17"/>
      <name val="Arial"/>
      <family val="2"/>
    </font>
    <font>
      <b/>
      <sz val="10"/>
      <color rgb="FFFF00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7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medium">
        <color indexed="64"/>
      </right>
      <top style="thick">
        <color rgb="FFFF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medium">
        <color indexed="64"/>
      </right>
      <top style="thin">
        <color indexed="64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rgb="FFFF0000"/>
      </bottom>
      <diagonal/>
    </border>
    <border>
      <left style="medium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medium">
        <color indexed="64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1"/>
  </cellStyleXfs>
  <cellXfs count="384">
    <xf numFmtId="0" fontId="0" fillId="0" borderId="1" xfId="0"/>
    <xf numFmtId="0" fontId="0" fillId="0" borderId="0" xfId="0" applyBorder="1"/>
    <xf numFmtId="0" fontId="4" fillId="0" borderId="0" xfId="0" applyFont="1" applyBorder="1" applyAlignment="1"/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9" fillId="0" borderId="0" xfId="0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171" fontId="4" fillId="3" borderId="9" xfId="0" applyNumberFormat="1" applyFont="1" applyFill="1" applyBorder="1" applyAlignment="1">
      <alignment horizontal="center" vertical="center"/>
    </xf>
    <xf numFmtId="171" fontId="4" fillId="3" borderId="10" xfId="0" applyNumberFormat="1" applyFont="1" applyFill="1" applyBorder="1" applyAlignment="1">
      <alignment horizontal="center" vertical="center"/>
    </xf>
    <xf numFmtId="171" fontId="4" fillId="8" borderId="11" xfId="0" applyNumberFormat="1" applyFont="1" applyFill="1" applyBorder="1" applyAlignment="1">
      <alignment horizontal="center" vertical="center"/>
    </xf>
    <xf numFmtId="171" fontId="4" fillId="4" borderId="11" xfId="0" applyNumberFormat="1" applyFont="1" applyFill="1" applyBorder="1" applyAlignment="1">
      <alignment horizontal="center" vertical="center"/>
    </xf>
    <xf numFmtId="171" fontId="4" fillId="4" borderId="9" xfId="0" applyNumberFormat="1" applyFont="1" applyFill="1" applyBorder="1" applyAlignment="1">
      <alignment horizontal="center" vertical="center"/>
    </xf>
    <xf numFmtId="171" fontId="4" fillId="3" borderId="11" xfId="0" applyNumberFormat="1" applyFont="1" applyFill="1" applyBorder="1" applyAlignment="1">
      <alignment horizontal="center" vertical="center"/>
    </xf>
    <xf numFmtId="171" fontId="4" fillId="3" borderId="1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7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7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21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0" fontId="4" fillId="3" borderId="19" xfId="0" applyFont="1" applyFill="1" applyBorder="1" applyAlignment="1">
      <alignment vertical="center"/>
    </xf>
    <xf numFmtId="0" fontId="4" fillId="3" borderId="22" xfId="0" applyFont="1" applyFill="1" applyBorder="1" applyAlignment="1">
      <alignment vertical="center"/>
    </xf>
    <xf numFmtId="0" fontId="4" fillId="3" borderId="23" xfId="0" applyFont="1" applyFill="1" applyBorder="1" applyAlignment="1">
      <alignment vertical="center"/>
    </xf>
    <xf numFmtId="0" fontId="4" fillId="8" borderId="14" xfId="0" applyFont="1" applyFill="1" applyBorder="1" applyAlignment="1">
      <alignment vertical="center"/>
    </xf>
    <xf numFmtId="0" fontId="4" fillId="8" borderId="15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4" fillId="8" borderId="21" xfId="0" applyFont="1" applyFill="1" applyBorder="1" applyAlignment="1">
      <alignment vertical="center"/>
    </xf>
    <xf numFmtId="0" fontId="4" fillId="8" borderId="0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vertical="center"/>
    </xf>
    <xf numFmtId="0" fontId="4" fillId="4" borderId="15" xfId="0" applyFont="1" applyFill="1" applyBorder="1" applyAlignment="1">
      <alignment vertical="center"/>
    </xf>
    <xf numFmtId="0" fontId="4" fillId="4" borderId="16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4" fillId="5" borderId="20" xfId="0" applyFont="1" applyFill="1" applyBorder="1" applyAlignment="1">
      <alignment vertical="center"/>
    </xf>
    <xf numFmtId="0" fontId="4" fillId="5" borderId="21" xfId="0" applyFont="1" applyFill="1" applyBorder="1" applyAlignment="1">
      <alignment vertical="center"/>
    </xf>
    <xf numFmtId="0" fontId="4" fillId="6" borderId="16" xfId="0" applyFont="1" applyFill="1" applyBorder="1" applyAlignment="1">
      <alignment vertical="center"/>
    </xf>
    <xf numFmtId="0" fontId="4" fillId="6" borderId="17" xfId="0" applyFont="1" applyFill="1" applyBorder="1" applyAlignment="1">
      <alignment vertical="center"/>
    </xf>
    <xf numFmtId="0" fontId="4" fillId="6" borderId="20" xfId="0" applyFont="1" applyFill="1" applyBorder="1" applyAlignment="1">
      <alignment vertical="center"/>
    </xf>
    <xf numFmtId="0" fontId="4" fillId="6" borderId="21" xfId="0" applyFont="1" applyFill="1" applyBorder="1" applyAlignment="1">
      <alignment vertical="center"/>
    </xf>
    <xf numFmtId="0" fontId="4" fillId="7" borderId="14" xfId="0" applyFont="1" applyFill="1" applyBorder="1" applyAlignment="1">
      <alignment vertical="center"/>
    </xf>
    <xf numFmtId="0" fontId="4" fillId="7" borderId="15" xfId="0" applyFont="1" applyFill="1" applyBorder="1" applyAlignment="1">
      <alignment vertical="center"/>
    </xf>
    <xf numFmtId="0" fontId="4" fillId="7" borderId="16" xfId="0" applyFont="1" applyFill="1" applyBorder="1" applyAlignment="1">
      <alignment vertical="center"/>
    </xf>
    <xf numFmtId="0" fontId="4" fillId="7" borderId="17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left"/>
    </xf>
    <xf numFmtId="171" fontId="4" fillId="8" borderId="24" xfId="0" applyNumberFormat="1" applyFont="1" applyFill="1" applyBorder="1" applyAlignment="1">
      <alignment horizontal="center" vertical="center"/>
    </xf>
    <xf numFmtId="171" fontId="13" fillId="5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center" vertical="center"/>
    </xf>
    <xf numFmtId="171" fontId="4" fillId="6" borderId="9" xfId="0" quotePrefix="1" applyNumberFormat="1" applyFont="1" applyFill="1" applyBorder="1" applyAlignment="1">
      <alignment horizontal="center" vertical="center"/>
    </xf>
    <xf numFmtId="171" fontId="4" fillId="6" borderId="9" xfId="0" applyNumberFormat="1" applyFont="1" applyFill="1" applyBorder="1" applyAlignment="1">
      <alignment horizontal="center" vertical="center"/>
    </xf>
    <xf numFmtId="171" fontId="7" fillId="7" borderId="11" xfId="0" applyNumberFormat="1" applyFont="1" applyFill="1" applyBorder="1" applyAlignment="1">
      <alignment horizontal="center" vertical="center"/>
    </xf>
    <xf numFmtId="171" fontId="4" fillId="7" borderId="9" xfId="0" quotePrefix="1" applyNumberFormat="1" applyFont="1" applyFill="1" applyBorder="1" applyAlignment="1">
      <alignment horizontal="center" vertical="center"/>
    </xf>
    <xf numFmtId="171" fontId="4" fillId="7" borderId="25" xfId="0" quotePrefix="1" applyNumberFormat="1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vertical="center"/>
    </xf>
    <xf numFmtId="0" fontId="4" fillId="7" borderId="23" xfId="0" applyFont="1" applyFill="1" applyBorder="1" applyAlignment="1">
      <alignment vertical="center"/>
    </xf>
    <xf numFmtId="0" fontId="14" fillId="7" borderId="26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4" fillId="4" borderId="28" xfId="0" applyFont="1" applyFill="1" applyBorder="1" applyAlignment="1">
      <alignment horizontal="center" vertical="center"/>
    </xf>
    <xf numFmtId="171" fontId="4" fillId="4" borderId="25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3" borderId="29" xfId="0" applyFill="1" applyBorder="1" applyAlignment="1">
      <alignment horizontal="center" vertical="center"/>
    </xf>
    <xf numFmtId="0" fontId="4" fillId="3" borderId="30" xfId="0" applyFont="1" applyFill="1" applyBorder="1" applyAlignment="1">
      <alignment horizontal="left" vertical="center"/>
    </xf>
    <xf numFmtId="171" fontId="4" fillId="8" borderId="11" xfId="0" quotePrefix="1" applyNumberFormat="1" applyFont="1" applyFill="1" applyBorder="1" applyAlignment="1">
      <alignment horizontal="center" vertical="center"/>
    </xf>
    <xf numFmtId="171" fontId="4" fillId="4" borderId="9" xfId="0" quotePrefix="1" applyNumberFormat="1" applyFon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171" fontId="13" fillId="5" borderId="12" xfId="0" quotePrefix="1" applyNumberFormat="1" applyFont="1" applyFill="1" applyBorder="1" applyAlignment="1">
      <alignment horizontal="center" vertical="center"/>
    </xf>
    <xf numFmtId="171" fontId="4" fillId="0" borderId="26" xfId="0" applyNumberFormat="1" applyFont="1" applyFill="1" applyBorder="1" applyAlignment="1">
      <alignment horizontal="center" vertical="center"/>
    </xf>
    <xf numFmtId="171" fontId="4" fillId="0" borderId="7" xfId="0" applyNumberFormat="1" applyFont="1" applyFill="1" applyBorder="1" applyAlignment="1">
      <alignment horizontal="center" vertical="center"/>
    </xf>
    <xf numFmtId="171" fontId="4" fillId="3" borderId="26" xfId="0" applyNumberFormat="1" applyFont="1" applyFill="1" applyBorder="1" applyAlignment="1">
      <alignment horizontal="center" vertical="center"/>
    </xf>
    <xf numFmtId="171" fontId="4" fillId="3" borderId="32" xfId="0" applyNumberFormat="1" applyFont="1" applyFill="1" applyBorder="1" applyAlignment="1">
      <alignment horizontal="center" vertical="center"/>
    </xf>
    <xf numFmtId="171" fontId="4" fillId="3" borderId="7" xfId="0" applyNumberFormat="1" applyFont="1" applyFill="1" applyBorder="1" applyAlignment="1">
      <alignment horizontal="center" vertical="center"/>
    </xf>
    <xf numFmtId="171" fontId="4" fillId="3" borderId="33" xfId="0" applyNumberFormat="1" applyFont="1" applyFill="1" applyBorder="1" applyAlignment="1">
      <alignment horizontal="center" vertical="center"/>
    </xf>
    <xf numFmtId="171" fontId="4" fillId="8" borderId="34" xfId="0" applyNumberFormat="1" applyFont="1" applyFill="1" applyBorder="1" applyAlignment="1">
      <alignment horizontal="center" vertical="center"/>
    </xf>
    <xf numFmtId="171" fontId="4" fillId="4" borderId="26" xfId="0" applyNumberFormat="1" applyFont="1" applyFill="1" applyBorder="1" applyAlignment="1">
      <alignment horizontal="center" vertical="center"/>
    </xf>
    <xf numFmtId="171" fontId="4" fillId="4" borderId="7" xfId="0" applyNumberFormat="1" applyFont="1" applyFill="1" applyBorder="1" applyAlignment="1">
      <alignment horizontal="center" vertical="center"/>
    </xf>
    <xf numFmtId="171" fontId="4" fillId="4" borderId="13" xfId="0" applyNumberFormat="1" applyFont="1" applyFill="1" applyBorder="1" applyAlignment="1">
      <alignment horizontal="center" vertical="center"/>
    </xf>
    <xf numFmtId="171" fontId="4" fillId="7" borderId="25" xfId="0" applyNumberFormat="1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vertical="center"/>
    </xf>
    <xf numFmtId="0" fontId="4" fillId="7" borderId="21" xfId="0" applyFont="1" applyFill="1" applyBorder="1" applyAlignment="1">
      <alignment vertical="center"/>
    </xf>
    <xf numFmtId="171" fontId="7" fillId="7" borderId="12" xfId="0" applyNumberFormat="1" applyFont="1" applyFill="1" applyBorder="1" applyAlignment="1">
      <alignment horizontal="center" vertical="center"/>
    </xf>
    <xf numFmtId="0" fontId="4" fillId="7" borderId="32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vertical="center"/>
    </xf>
    <xf numFmtId="0" fontId="4" fillId="6" borderId="15" xfId="0" applyFont="1" applyFill="1" applyBorder="1" applyAlignment="1">
      <alignment vertical="center"/>
    </xf>
    <xf numFmtId="0" fontId="4" fillId="6" borderId="35" xfId="0" applyFont="1" applyFill="1" applyBorder="1" applyAlignment="1">
      <alignment vertical="center"/>
    </xf>
    <xf numFmtId="0" fontId="4" fillId="6" borderId="36" xfId="0" applyFont="1" applyFill="1" applyBorder="1" applyAlignment="1">
      <alignment vertical="center"/>
    </xf>
    <xf numFmtId="0" fontId="4" fillId="6" borderId="37" xfId="0" applyFont="1" applyFill="1" applyBorder="1" applyAlignment="1">
      <alignment horizontal="center" vertical="center"/>
    </xf>
    <xf numFmtId="171" fontId="4" fillId="6" borderId="25" xfId="0" quotePrefix="1" applyNumberFormat="1" applyFont="1" applyFill="1" applyBorder="1" applyAlignment="1">
      <alignment horizontal="center" vertical="center"/>
    </xf>
    <xf numFmtId="171" fontId="4" fillId="6" borderId="25" xfId="0" applyNumberFormat="1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vertical="center"/>
    </xf>
    <xf numFmtId="0" fontId="4" fillId="0" borderId="3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3" borderId="2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8" borderId="26" xfId="0" applyFont="1" applyFill="1" applyBorder="1" applyAlignment="1">
      <alignment horizontal="center" vertical="center"/>
    </xf>
    <xf numFmtId="16" fontId="4" fillId="2" borderId="26" xfId="0" quotePrefix="1" applyNumberFormat="1" applyFont="1" applyFill="1" applyBorder="1" applyAlignment="1">
      <alignment horizontal="center" vertical="center"/>
    </xf>
    <xf numFmtId="0" fontId="4" fillId="2" borderId="7" xfId="0" quotePrefix="1" applyFont="1" applyFill="1" applyBorder="1" applyAlignment="1">
      <alignment horizontal="center" vertical="center"/>
    </xf>
    <xf numFmtId="0" fontId="4" fillId="0" borderId="40" xfId="0" quotePrefix="1" applyFont="1" applyFill="1" applyBorder="1" applyAlignment="1">
      <alignment horizontal="center" vertical="center"/>
    </xf>
    <xf numFmtId="0" fontId="4" fillId="3" borderId="7" xfId="0" quotePrefix="1" applyFont="1" applyFill="1" applyBorder="1" applyAlignment="1">
      <alignment horizontal="center" vertical="center"/>
    </xf>
    <xf numFmtId="0" fontId="4" fillId="8" borderId="26" xfId="0" quotePrefix="1" applyFont="1" applyFill="1" applyBorder="1" applyAlignment="1">
      <alignment horizontal="center" vertical="center"/>
    </xf>
    <xf numFmtId="0" fontId="4" fillId="8" borderId="34" xfId="0" quotePrefix="1" applyFont="1" applyFill="1" applyBorder="1" applyAlignment="1">
      <alignment horizontal="center" vertical="center"/>
    </xf>
    <xf numFmtId="0" fontId="4" fillId="4" borderId="26" xfId="0" quotePrefix="1" applyFont="1" applyFill="1" applyBorder="1" applyAlignment="1">
      <alignment horizontal="center" vertical="center"/>
    </xf>
    <xf numFmtId="0" fontId="4" fillId="4" borderId="7" xfId="0" quotePrefix="1" applyFont="1" applyFill="1" applyBorder="1" applyAlignment="1">
      <alignment horizontal="center" vertical="center"/>
    </xf>
    <xf numFmtId="0" fontId="4" fillId="4" borderId="13" xfId="0" quotePrefix="1" applyFont="1" applyFill="1" applyBorder="1" applyAlignment="1">
      <alignment horizontal="center" vertical="center"/>
    </xf>
    <xf numFmtId="0" fontId="4" fillId="7" borderId="41" xfId="0" quotePrefix="1" applyFont="1" applyFill="1" applyBorder="1" applyAlignment="1">
      <alignment horizontal="center" vertical="center"/>
    </xf>
    <xf numFmtId="0" fontId="4" fillId="7" borderId="38" xfId="0" quotePrefix="1" applyFont="1" applyFill="1" applyBorder="1" applyAlignment="1">
      <alignment horizontal="center" vertical="center"/>
    </xf>
    <xf numFmtId="0" fontId="4" fillId="7" borderId="42" xfId="0" quotePrefix="1" applyFont="1" applyFill="1" applyBorder="1" applyAlignment="1">
      <alignment horizontal="center" vertical="center"/>
    </xf>
    <xf numFmtId="0" fontId="4" fillId="7" borderId="26" xfId="0" quotePrefix="1" applyFont="1" applyFill="1" applyBorder="1" applyAlignment="1">
      <alignment horizontal="center" vertical="center"/>
    </xf>
    <xf numFmtId="0" fontId="4" fillId="5" borderId="32" xfId="0" quotePrefix="1" applyFont="1" applyFill="1" applyBorder="1" applyAlignment="1">
      <alignment horizontal="center" vertical="center"/>
    </xf>
    <xf numFmtId="0" fontId="4" fillId="6" borderId="26" xfId="0" quotePrefix="1" applyFont="1" applyFill="1" applyBorder="1" applyAlignment="1">
      <alignment horizontal="center" vertical="center"/>
    </xf>
    <xf numFmtId="0" fontId="4" fillId="6" borderId="7" xfId="0" quotePrefix="1" applyFont="1" applyFill="1" applyBorder="1" applyAlignment="1">
      <alignment horizontal="center" vertical="center"/>
    </xf>
    <xf numFmtId="0" fontId="4" fillId="6" borderId="13" xfId="0" quotePrefix="1" applyFont="1" applyFill="1" applyBorder="1" applyAlignment="1">
      <alignment horizontal="center" vertical="center"/>
    </xf>
    <xf numFmtId="171" fontId="13" fillId="5" borderId="41" xfId="0" applyNumberFormat="1" applyFont="1" applyFill="1" applyBorder="1" applyAlignment="1">
      <alignment horizontal="center" vertical="center"/>
    </xf>
    <xf numFmtId="171" fontId="4" fillId="6" borderId="38" xfId="0" applyNumberFormat="1" applyFont="1" applyFill="1" applyBorder="1" applyAlignment="1">
      <alignment horizontal="center" vertical="center"/>
    </xf>
    <xf numFmtId="171" fontId="4" fillId="6" borderId="38" xfId="0" quotePrefix="1" applyNumberFormat="1" applyFont="1" applyFill="1" applyBorder="1" applyAlignment="1">
      <alignment horizontal="center" vertical="center"/>
    </xf>
    <xf numFmtId="171" fontId="4" fillId="6" borderId="42" xfId="0" quotePrefix="1" applyNumberFormat="1" applyFont="1" applyFill="1" applyBorder="1" applyAlignment="1">
      <alignment horizontal="center" vertical="center"/>
    </xf>
    <xf numFmtId="171" fontId="7" fillId="7" borderId="27" xfId="0" applyNumberFormat="1" applyFont="1" applyFill="1" applyBorder="1" applyAlignment="1">
      <alignment horizontal="center" vertical="center"/>
    </xf>
    <xf numFmtId="171" fontId="7" fillId="7" borderId="41" xfId="0" applyNumberFormat="1" applyFont="1" applyFill="1" applyBorder="1" applyAlignment="1">
      <alignment horizontal="center" vertical="center"/>
    </xf>
    <xf numFmtId="171" fontId="4" fillId="7" borderId="38" xfId="0" quotePrefix="1" applyNumberFormat="1" applyFont="1" applyFill="1" applyBorder="1" applyAlignment="1">
      <alignment horizontal="center" vertical="center"/>
    </xf>
    <xf numFmtId="171" fontId="4" fillId="7" borderId="42" xfId="0" quotePrefix="1" applyNumberFormat="1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  <xf numFmtId="171" fontId="4" fillId="3" borderId="27" xfId="0" applyNumberFormat="1" applyFont="1" applyFill="1" applyBorder="1" applyAlignment="1">
      <alignment horizontal="center" vertical="center"/>
    </xf>
    <xf numFmtId="171" fontId="4" fillId="3" borderId="41" xfId="0" applyNumberFormat="1" applyFont="1" applyFill="1" applyBorder="1" applyAlignment="1">
      <alignment horizontal="center" vertical="center"/>
    </xf>
    <xf numFmtId="171" fontId="4" fillId="3" borderId="38" xfId="0" applyNumberFormat="1" applyFont="1" applyFill="1" applyBorder="1" applyAlignment="1">
      <alignment horizontal="center" vertical="center"/>
    </xf>
    <xf numFmtId="171" fontId="4" fillId="3" borderId="43" xfId="0" applyNumberFormat="1" applyFont="1" applyFill="1" applyBorder="1" applyAlignment="1">
      <alignment horizontal="center" vertical="center"/>
    </xf>
    <xf numFmtId="171" fontId="4" fillId="8" borderId="27" xfId="0" applyNumberFormat="1" applyFont="1" applyFill="1" applyBorder="1" applyAlignment="1">
      <alignment horizontal="center" vertical="center"/>
    </xf>
    <xf numFmtId="171" fontId="4" fillId="8" borderId="44" xfId="0" applyNumberFormat="1" applyFont="1" applyFill="1" applyBorder="1" applyAlignment="1">
      <alignment horizontal="center" vertical="center"/>
    </xf>
    <xf numFmtId="171" fontId="4" fillId="4" borderId="27" xfId="0" applyNumberFormat="1" applyFont="1" applyFill="1" applyBorder="1" applyAlignment="1">
      <alignment horizontal="center" vertical="center"/>
    </xf>
    <xf numFmtId="171" fontId="4" fillId="4" borderId="42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5" borderId="41" xfId="0" quotePrefix="1" applyFont="1" applyFill="1" applyBorder="1" applyAlignment="1">
      <alignment horizontal="center" vertical="center"/>
    </xf>
    <xf numFmtId="0" fontId="4" fillId="6" borderId="38" xfId="0" quotePrefix="1" applyFont="1" applyFill="1" applyBorder="1" applyAlignment="1">
      <alignment horizontal="center" vertical="center"/>
    </xf>
    <xf numFmtId="0" fontId="4" fillId="6" borderId="42" xfId="0" quotePrefix="1" applyFont="1" applyFill="1" applyBorder="1" applyAlignment="1">
      <alignment horizontal="center" vertical="center"/>
    </xf>
    <xf numFmtId="0" fontId="4" fillId="7" borderId="27" xfId="0" quotePrefix="1" applyFont="1" applyFill="1" applyBorder="1" applyAlignment="1">
      <alignment horizontal="center" vertical="center"/>
    </xf>
    <xf numFmtId="171" fontId="4" fillId="8" borderId="26" xfId="0" quotePrefix="1" applyNumberFormat="1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16" fontId="0" fillId="0" borderId="0" xfId="0" quotePrefix="1" applyNumberFormat="1" applyBorder="1" applyAlignment="1">
      <alignment horizontal="center"/>
    </xf>
    <xf numFmtId="0" fontId="4" fillId="3" borderId="38" xfId="0" quotePrefix="1" applyFont="1" applyFill="1" applyBorder="1" applyAlignment="1">
      <alignment horizontal="center" vertical="center"/>
    </xf>
    <xf numFmtId="171" fontId="7" fillId="7" borderId="26" xfId="0" applyNumberFormat="1" applyFont="1" applyFill="1" applyBorder="1" applyAlignment="1">
      <alignment horizontal="center" vertical="center"/>
    </xf>
    <xf numFmtId="171" fontId="4" fillId="0" borderId="45" xfId="0" quotePrefix="1" applyNumberFormat="1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left" vertical="center"/>
    </xf>
    <xf numFmtId="0" fontId="4" fillId="0" borderId="45" xfId="0" applyFont="1" applyFill="1" applyBorder="1" applyAlignment="1">
      <alignment vertical="center"/>
    </xf>
    <xf numFmtId="171" fontId="4" fillId="0" borderId="45" xfId="0" applyNumberFormat="1" applyFont="1" applyFill="1" applyBorder="1" applyAlignment="1">
      <alignment horizontal="center" vertical="center"/>
    </xf>
    <xf numFmtId="171" fontId="4" fillId="3" borderId="34" xfId="0" applyNumberFormat="1" applyFont="1" applyFill="1" applyBorder="1" applyAlignment="1">
      <alignment horizontal="center" vertical="center"/>
    </xf>
    <xf numFmtId="171" fontId="13" fillId="5" borderId="41" xfId="0" quotePrefix="1" applyNumberFormat="1" applyFont="1" applyFill="1" applyBorder="1" applyAlignment="1">
      <alignment horizontal="center" vertical="center"/>
    </xf>
    <xf numFmtId="171" fontId="4" fillId="4" borderId="7" xfId="0" quotePrefix="1" applyNumberFormat="1" applyFont="1" applyFill="1" applyBorder="1" applyAlignment="1">
      <alignment horizontal="center" vertical="center"/>
    </xf>
    <xf numFmtId="171" fontId="4" fillId="3" borderId="9" xfId="0" quotePrefix="1" applyNumberFormat="1" applyFont="1" applyFill="1" applyBorder="1" applyAlignment="1">
      <alignment horizontal="center" vertical="center"/>
    </xf>
    <xf numFmtId="171" fontId="4" fillId="7" borderId="9" xfId="0" applyNumberFormat="1" applyFont="1" applyFill="1" applyBorder="1" applyAlignment="1">
      <alignment horizontal="center" vertical="center"/>
    </xf>
    <xf numFmtId="171" fontId="4" fillId="0" borderId="27" xfId="0" applyNumberFormat="1" applyFont="1" applyFill="1" applyBorder="1" applyAlignment="1">
      <alignment horizontal="center" vertical="center"/>
    </xf>
    <xf numFmtId="171" fontId="4" fillId="0" borderId="38" xfId="0" applyNumberFormat="1" applyFont="1" applyFill="1" applyBorder="1" applyAlignment="1">
      <alignment horizontal="center" vertical="center"/>
    </xf>
    <xf numFmtId="171" fontId="4" fillId="0" borderId="43" xfId="0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8" fillId="7" borderId="2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horizontal="center" vertical="center"/>
    </xf>
    <xf numFmtId="171" fontId="4" fillId="0" borderId="46" xfId="0" applyNumberFormat="1" applyFont="1" applyFill="1" applyBorder="1" applyAlignment="1">
      <alignment horizontal="center" vertical="center"/>
    </xf>
    <xf numFmtId="171" fontId="4" fillId="0" borderId="47" xfId="0" applyNumberFormat="1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16" fontId="4" fillId="6" borderId="7" xfId="0" quotePrefix="1" applyNumberFormat="1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4" fillId="5" borderId="26" xfId="0" quotePrefix="1" applyFont="1" applyFill="1" applyBorder="1" applyAlignment="1">
      <alignment horizontal="center" vertical="center"/>
    </xf>
    <xf numFmtId="171" fontId="13" fillId="5" borderId="11" xfId="0" applyNumberFormat="1" applyFont="1" applyFill="1" applyBorder="1" applyAlignment="1">
      <alignment horizontal="center" vertical="center"/>
    </xf>
    <xf numFmtId="171" fontId="13" fillId="5" borderId="27" xfId="0" applyNumberFormat="1" applyFont="1" applyFill="1" applyBorder="1" applyAlignment="1">
      <alignment horizontal="center" vertical="center"/>
    </xf>
    <xf numFmtId="0" fontId="4" fillId="5" borderId="27" xfId="0" quotePrefix="1" applyFont="1" applyFill="1" applyBorder="1" applyAlignment="1">
      <alignment horizontal="center" vertical="center"/>
    </xf>
    <xf numFmtId="171" fontId="13" fillId="5" borderId="26" xfId="0" quotePrefix="1" applyNumberFormat="1" applyFont="1" applyFill="1" applyBorder="1" applyAlignment="1">
      <alignment horizontal="center" vertical="center"/>
    </xf>
    <xf numFmtId="171" fontId="13" fillId="5" borderId="26" xfId="0" applyNumberFormat="1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" fillId="8" borderId="42" xfId="0" applyFont="1" applyFill="1" applyBorder="1" applyAlignment="1">
      <alignment horizontal="center" vertical="center"/>
    </xf>
    <xf numFmtId="16" fontId="4" fillId="8" borderId="13" xfId="0" quotePrefix="1" applyNumberFormat="1" applyFont="1" applyFill="1" applyBorder="1" applyAlignment="1">
      <alignment horizontal="center" vertical="center"/>
    </xf>
    <xf numFmtId="171" fontId="4" fillId="8" borderId="13" xfId="0" applyNumberFormat="1" applyFont="1" applyFill="1" applyBorder="1" applyAlignment="1">
      <alignment horizontal="center" vertical="center"/>
    </xf>
    <xf numFmtId="171" fontId="4" fillId="8" borderId="25" xfId="0" applyNumberFormat="1" applyFont="1" applyFill="1" applyBorder="1" applyAlignment="1">
      <alignment horizontal="center" vertical="center"/>
    </xf>
    <xf numFmtId="171" fontId="4" fillId="8" borderId="42" xfId="0" applyNumberFormat="1" applyFont="1" applyFill="1" applyBorder="1" applyAlignment="1">
      <alignment horizontal="center" vertical="center"/>
    </xf>
    <xf numFmtId="171" fontId="4" fillId="8" borderId="27" xfId="0" quotePrefix="1" applyNumberFormat="1" applyFont="1" applyFill="1" applyBorder="1" applyAlignment="1">
      <alignment horizontal="center" vertical="center"/>
    </xf>
    <xf numFmtId="171" fontId="4" fillId="8" borderId="10" xfId="0" quotePrefix="1" applyNumberFormat="1" applyFont="1" applyFill="1" applyBorder="1" applyAlignment="1">
      <alignment horizontal="center" vertical="center"/>
    </xf>
    <xf numFmtId="171" fontId="4" fillId="4" borderId="38" xfId="0" quotePrefix="1" applyNumberFormat="1" applyFont="1" applyFill="1" applyBorder="1" applyAlignment="1">
      <alignment horizontal="center" vertical="center"/>
    </xf>
    <xf numFmtId="171" fontId="4" fillId="0" borderId="33" xfId="0" applyNumberFormat="1" applyFont="1" applyFill="1" applyBorder="1" applyAlignment="1">
      <alignment horizontal="center" vertical="center"/>
    </xf>
    <xf numFmtId="171" fontId="4" fillId="6" borderId="41" xfId="0" applyNumberFormat="1" applyFont="1" applyFill="1" applyBorder="1" applyAlignment="1">
      <alignment horizontal="center" vertical="center"/>
    </xf>
    <xf numFmtId="171" fontId="4" fillId="0" borderId="0" xfId="0" quotePrefix="1" applyNumberFormat="1" applyFont="1" applyFill="1" applyBorder="1" applyAlignment="1">
      <alignment horizontal="center" vertical="center"/>
    </xf>
    <xf numFmtId="171" fontId="4" fillId="4" borderId="38" xfId="0" applyNumberFormat="1" applyFont="1" applyFill="1" applyBorder="1" applyAlignment="1">
      <alignment horizontal="center" vertical="center"/>
    </xf>
    <xf numFmtId="171" fontId="4" fillId="7" borderId="38" xfId="0" applyNumberFormat="1" applyFont="1" applyFill="1" applyBorder="1" applyAlignment="1">
      <alignment horizontal="center" vertical="center"/>
    </xf>
    <xf numFmtId="170" fontId="1" fillId="9" borderId="48" xfId="0" applyNumberFormat="1" applyFont="1" applyFill="1" applyBorder="1" applyAlignment="1">
      <alignment horizontal="center" vertical="center"/>
    </xf>
    <xf numFmtId="170" fontId="1" fillId="9" borderId="3" xfId="0" applyNumberFormat="1" applyFont="1" applyFill="1" applyBorder="1" applyAlignment="1">
      <alignment horizontal="center" vertical="center"/>
    </xf>
    <xf numFmtId="170" fontId="1" fillId="9" borderId="49" xfId="0" applyNumberFormat="1" applyFont="1" applyFill="1" applyBorder="1" applyAlignment="1">
      <alignment horizontal="center" vertical="center"/>
    </xf>
    <xf numFmtId="170" fontId="1" fillId="9" borderId="50" xfId="0" applyNumberFormat="1" applyFont="1" applyFill="1" applyBorder="1" applyAlignment="1">
      <alignment horizontal="center" vertical="center"/>
    </xf>
    <xf numFmtId="170" fontId="1" fillId="9" borderId="30" xfId="0" applyNumberFormat="1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4" fillId="8" borderId="38" xfId="0" applyFont="1" applyFill="1" applyBorder="1" applyAlignment="1">
      <alignment horizontal="center" vertical="center"/>
    </xf>
    <xf numFmtId="0" fontId="4" fillId="8" borderId="7" xfId="0" quotePrefix="1" applyFont="1" applyFill="1" applyBorder="1" applyAlignment="1">
      <alignment horizontal="center" vertical="center"/>
    </xf>
    <xf numFmtId="171" fontId="4" fillId="8" borderId="7" xfId="0" applyNumberFormat="1" applyFont="1" applyFill="1" applyBorder="1" applyAlignment="1">
      <alignment horizontal="center" vertical="center"/>
    </xf>
    <xf numFmtId="171" fontId="4" fillId="8" borderId="9" xfId="0" applyNumberFormat="1" applyFont="1" applyFill="1" applyBorder="1" applyAlignment="1">
      <alignment horizontal="center" vertical="center"/>
    </xf>
    <xf numFmtId="171" fontId="4" fillId="8" borderId="38" xfId="0" applyNumberFormat="1" applyFont="1" applyFill="1" applyBorder="1" applyAlignment="1">
      <alignment horizontal="center" vertical="center"/>
    </xf>
    <xf numFmtId="0" fontId="0" fillId="10" borderId="49" xfId="0" applyFill="1" applyBorder="1" applyAlignment="1">
      <alignment horizontal="center"/>
    </xf>
    <xf numFmtId="0" fontId="4" fillId="4" borderId="20" xfId="0" applyFont="1" applyFill="1" applyBorder="1" applyAlignment="1">
      <alignment vertical="center"/>
    </xf>
    <xf numFmtId="0" fontId="4" fillId="4" borderId="21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32" xfId="0" quotePrefix="1" applyFont="1" applyFill="1" applyBorder="1" applyAlignment="1">
      <alignment horizontal="center" vertical="center"/>
    </xf>
    <xf numFmtId="171" fontId="4" fillId="4" borderId="32" xfId="0" applyNumberFormat="1" applyFont="1" applyFill="1" applyBorder="1" applyAlignment="1">
      <alignment horizontal="center" vertical="center"/>
    </xf>
    <xf numFmtId="171" fontId="4" fillId="4" borderId="12" xfId="0" applyNumberFormat="1" applyFont="1" applyFill="1" applyBorder="1" applyAlignment="1">
      <alignment horizontal="center" vertical="center"/>
    </xf>
    <xf numFmtId="171" fontId="4" fillId="4" borderId="41" xfId="0" applyNumberFormat="1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/>
    </xf>
    <xf numFmtId="0" fontId="10" fillId="11" borderId="0" xfId="0" applyFont="1" applyFill="1" applyBorder="1"/>
    <xf numFmtId="0" fontId="1" fillId="12" borderId="50" xfId="0" applyFont="1" applyFill="1" applyBorder="1" applyAlignment="1">
      <alignment horizontal="center" vertical="center"/>
    </xf>
    <xf numFmtId="0" fontId="2" fillId="12" borderId="51" xfId="0" applyFont="1" applyFill="1" applyBorder="1" applyAlignment="1">
      <alignment horizontal="center" vertical="center" wrapText="1"/>
    </xf>
    <xf numFmtId="0" fontId="1" fillId="12" borderId="52" xfId="0" applyFont="1" applyFill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171" fontId="13" fillId="5" borderId="53" xfId="0" applyNumberFormat="1" applyFont="1" applyFill="1" applyBorder="1" applyAlignment="1">
      <alignment horizontal="center" vertical="center"/>
    </xf>
    <xf numFmtId="171" fontId="13" fillId="5" borderId="50" xfId="0" quotePrefix="1" applyNumberFormat="1" applyFont="1" applyFill="1" applyBorder="1" applyAlignment="1">
      <alignment horizontal="center" vertical="center"/>
    </xf>
    <xf numFmtId="171" fontId="4" fillId="3" borderId="54" xfId="0" applyNumberFormat="1" applyFont="1" applyFill="1" applyBorder="1" applyAlignment="1">
      <alignment horizontal="center" vertical="center"/>
    </xf>
    <xf numFmtId="171" fontId="4" fillId="3" borderId="34" xfId="0" quotePrefix="1" applyNumberFormat="1" applyFont="1" applyFill="1" applyBorder="1" applyAlignment="1">
      <alignment horizontal="center" vertical="center"/>
    </xf>
    <xf numFmtId="171" fontId="4" fillId="3" borderId="24" xfId="0" quotePrefix="1" applyNumberFormat="1" applyFont="1" applyFill="1" applyBorder="1" applyAlignment="1">
      <alignment horizontal="center" vertical="center"/>
    </xf>
    <xf numFmtId="171" fontId="4" fillId="0" borderId="44" xfId="0" applyNumberFormat="1" applyFont="1" applyFill="1" applyBorder="1" applyAlignment="1">
      <alignment horizontal="center" vertical="center"/>
    </xf>
    <xf numFmtId="171" fontId="13" fillId="5" borderId="7" xfId="0" applyNumberFormat="1" applyFont="1" applyFill="1" applyBorder="1" applyAlignment="1">
      <alignment horizontal="center" vertical="center"/>
    </xf>
    <xf numFmtId="171" fontId="4" fillId="0" borderId="47" xfId="0" applyNumberFormat="1" applyFont="1" applyFill="1" applyBorder="1" applyAlignment="1">
      <alignment horizontal="center" vertical="center" wrapText="1"/>
    </xf>
    <xf numFmtId="170" fontId="1" fillId="11" borderId="48" xfId="0" applyNumberFormat="1" applyFont="1" applyFill="1" applyBorder="1" applyAlignment="1">
      <alignment horizontal="center" vertical="center"/>
    </xf>
    <xf numFmtId="171" fontId="4" fillId="3" borderId="55" xfId="0" applyNumberFormat="1" applyFont="1" applyFill="1" applyBorder="1" applyAlignment="1">
      <alignment horizontal="center" vertical="center"/>
    </xf>
    <xf numFmtId="171" fontId="4" fillId="7" borderId="56" xfId="0" applyNumberFormat="1" applyFont="1" applyFill="1" applyBorder="1" applyAlignment="1">
      <alignment horizontal="center" vertical="center"/>
    </xf>
    <xf numFmtId="171" fontId="4" fillId="8" borderId="12" xfId="0" quotePrefix="1" applyNumberFormat="1" applyFont="1" applyFill="1" applyBorder="1" applyAlignment="1">
      <alignment horizontal="center" vertical="center"/>
    </xf>
    <xf numFmtId="16" fontId="1" fillId="0" borderId="0" xfId="0" applyNumberFormat="1" applyFont="1" applyBorder="1" applyAlignment="1">
      <alignment horizontal="left"/>
    </xf>
    <xf numFmtId="171" fontId="4" fillId="7" borderId="13" xfId="0" quotePrefix="1" applyNumberFormat="1" applyFont="1" applyFill="1" applyBorder="1" applyAlignment="1">
      <alignment horizontal="center" vertical="center"/>
    </xf>
    <xf numFmtId="171" fontId="4" fillId="3" borderId="13" xfId="0" applyNumberFormat="1" applyFont="1" applyFill="1" applyBorder="1" applyAlignment="1">
      <alignment horizontal="center" vertical="center"/>
    </xf>
    <xf numFmtId="0" fontId="4" fillId="6" borderId="41" xfId="0" quotePrefix="1" applyFont="1" applyFill="1" applyBorder="1" applyAlignment="1">
      <alignment horizontal="center" vertical="center"/>
    </xf>
    <xf numFmtId="171" fontId="4" fillId="6" borderId="12" xfId="0" applyNumberFormat="1" applyFont="1" applyFill="1" applyBorder="1" applyAlignment="1">
      <alignment horizontal="center" vertical="center"/>
    </xf>
    <xf numFmtId="171" fontId="4" fillId="6" borderId="12" xfId="0" quotePrefix="1" applyNumberFormat="1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171" fontId="13" fillId="5" borderId="42" xfId="0" quotePrefix="1" applyNumberFormat="1" applyFont="1" applyFill="1" applyBorder="1" applyAlignment="1">
      <alignment horizontal="center" vertical="center"/>
    </xf>
    <xf numFmtId="0" fontId="4" fillId="5" borderId="42" xfId="0" quotePrefix="1" applyFont="1" applyFill="1" applyBorder="1" applyAlignment="1">
      <alignment horizontal="center" vertical="center"/>
    </xf>
    <xf numFmtId="171" fontId="13" fillId="5" borderId="25" xfId="0" quotePrefix="1" applyNumberFormat="1" applyFont="1" applyFill="1" applyBorder="1" applyAlignment="1">
      <alignment horizontal="center" vertical="center"/>
    </xf>
    <xf numFmtId="171" fontId="13" fillId="5" borderId="25" xfId="0" applyNumberFormat="1" applyFont="1" applyFill="1" applyBorder="1" applyAlignment="1">
      <alignment horizontal="center" vertical="center"/>
    </xf>
    <xf numFmtId="171" fontId="13" fillId="5" borderId="42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170" fontId="1" fillId="11" borderId="50" xfId="0" applyNumberFormat="1" applyFont="1" applyFill="1" applyBorder="1" applyAlignment="1">
      <alignment horizontal="center" vertical="center"/>
    </xf>
    <xf numFmtId="170" fontId="1" fillId="11" borderId="30" xfId="0" applyNumberFormat="1" applyFont="1" applyFill="1" applyBorder="1" applyAlignment="1">
      <alignment horizontal="center" vertical="center"/>
    </xf>
    <xf numFmtId="171" fontId="4" fillId="0" borderId="7" xfId="0" quotePrefix="1" applyNumberFormat="1" applyFont="1" applyFill="1" applyBorder="1" applyAlignment="1">
      <alignment horizontal="center" vertical="center"/>
    </xf>
    <xf numFmtId="171" fontId="4" fillId="8" borderId="10" xfId="0" applyNumberFormat="1" applyFont="1" applyFill="1" applyBorder="1" applyAlignment="1">
      <alignment horizontal="center" vertical="center"/>
    </xf>
    <xf numFmtId="171" fontId="4" fillId="3" borderId="41" xfId="0" quotePrefix="1" applyNumberFormat="1" applyFont="1" applyFill="1" applyBorder="1" applyAlignment="1">
      <alignment horizontal="center" vertical="center"/>
    </xf>
    <xf numFmtId="171" fontId="4" fillId="3" borderId="50" xfId="0" applyNumberFormat="1" applyFont="1" applyFill="1" applyBorder="1" applyAlignment="1">
      <alignment horizontal="center" vertical="center"/>
    </xf>
    <xf numFmtId="171" fontId="4" fillId="0" borderId="32" xfId="0" applyNumberFormat="1" applyFont="1" applyFill="1" applyBorder="1" applyAlignment="1">
      <alignment horizontal="center" vertical="center"/>
    </xf>
    <xf numFmtId="171" fontId="4" fillId="8" borderId="12" xfId="0" applyNumberFormat="1" applyFont="1" applyFill="1" applyBorder="1" applyAlignment="1">
      <alignment horizontal="center" vertic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171" fontId="4" fillId="4" borderId="61" xfId="0" applyNumberFormat="1" applyFont="1" applyFill="1" applyBorder="1" applyAlignment="1">
      <alignment horizontal="center" vertical="center"/>
    </xf>
    <xf numFmtId="171" fontId="4" fillId="4" borderId="62" xfId="0" applyNumberFormat="1" applyFont="1" applyFill="1" applyBorder="1" applyAlignment="1">
      <alignment horizontal="center" vertical="center"/>
    </xf>
    <xf numFmtId="171" fontId="4" fillId="3" borderId="61" xfId="0" applyNumberFormat="1" applyFont="1" applyFill="1" applyBorder="1" applyAlignment="1">
      <alignment horizontal="center" vertical="center"/>
    </xf>
    <xf numFmtId="171" fontId="4" fillId="3" borderId="62" xfId="0" applyNumberFormat="1" applyFont="1" applyFill="1" applyBorder="1" applyAlignment="1">
      <alignment horizontal="center" vertical="center"/>
    </xf>
    <xf numFmtId="171" fontId="4" fillId="3" borderId="61" xfId="0" quotePrefix="1" applyNumberFormat="1" applyFont="1" applyFill="1" applyBorder="1" applyAlignment="1">
      <alignment horizontal="center" vertical="center"/>
    </xf>
    <xf numFmtId="171" fontId="4" fillId="0" borderId="63" xfId="0" applyNumberFormat="1" applyFont="1" applyFill="1" applyBorder="1" applyAlignment="1">
      <alignment horizontal="center" vertical="center"/>
    </xf>
    <xf numFmtId="171" fontId="4" fillId="0" borderId="64" xfId="0" quotePrefix="1" applyNumberFormat="1" applyFont="1" applyFill="1" applyBorder="1" applyAlignment="1">
      <alignment horizontal="center" vertical="center"/>
    </xf>
    <xf numFmtId="171" fontId="4" fillId="0" borderId="65" xfId="0" applyNumberFormat="1" applyFont="1" applyFill="1" applyBorder="1" applyAlignment="1">
      <alignment horizontal="center" vertical="center"/>
    </xf>
    <xf numFmtId="171" fontId="4" fillId="0" borderId="66" xfId="0" applyNumberFormat="1" applyFont="1" applyFill="1" applyBorder="1" applyAlignment="1">
      <alignment horizontal="center" vertical="center"/>
    </xf>
    <xf numFmtId="171" fontId="4" fillId="0" borderId="67" xfId="0" applyNumberFormat="1" applyFont="1" applyFill="1" applyBorder="1" applyAlignment="1">
      <alignment horizontal="center" vertical="center"/>
    </xf>
    <xf numFmtId="171" fontId="4" fillId="10" borderId="7" xfId="0" applyNumberFormat="1" applyFont="1" applyFill="1" applyBorder="1" applyAlignment="1">
      <alignment horizontal="center" vertical="center"/>
    </xf>
    <xf numFmtId="171" fontId="4" fillId="10" borderId="33" xfId="0" applyNumberFormat="1" applyFont="1" applyFill="1" applyBorder="1" applyAlignment="1">
      <alignment horizontal="center" vertical="center"/>
    </xf>
    <xf numFmtId="171" fontId="13" fillId="10" borderId="41" xfId="0" applyNumberFormat="1" applyFont="1" applyFill="1" applyBorder="1" applyAlignment="1">
      <alignment horizontal="center" vertical="center"/>
    </xf>
    <xf numFmtId="171" fontId="13" fillId="10" borderId="41" xfId="0" quotePrefix="1" applyNumberFormat="1" applyFont="1" applyFill="1" applyBorder="1" applyAlignment="1">
      <alignment horizontal="center" vertical="center"/>
    </xf>
    <xf numFmtId="171" fontId="13" fillId="10" borderId="42" xfId="0" quotePrefix="1" applyNumberFormat="1" applyFont="1" applyFill="1" applyBorder="1" applyAlignment="1">
      <alignment horizontal="center" vertical="center"/>
    </xf>
    <xf numFmtId="171" fontId="4" fillId="10" borderId="38" xfId="0" applyNumberFormat="1" applyFont="1" applyFill="1" applyBorder="1" applyAlignment="1">
      <alignment horizontal="center" vertical="center"/>
    </xf>
    <xf numFmtId="171" fontId="4" fillId="10" borderId="38" xfId="0" quotePrefix="1" applyNumberFormat="1" applyFont="1" applyFill="1" applyBorder="1" applyAlignment="1">
      <alignment horizontal="center" vertical="center"/>
    </xf>
    <xf numFmtId="171" fontId="4" fillId="10" borderId="42" xfId="0" quotePrefix="1" applyNumberFormat="1" applyFont="1" applyFill="1" applyBorder="1" applyAlignment="1">
      <alignment horizontal="center" vertical="center"/>
    </xf>
    <xf numFmtId="171" fontId="4" fillId="10" borderId="26" xfId="0" quotePrefix="1" applyNumberFormat="1" applyFont="1" applyFill="1" applyBorder="1" applyAlignment="1">
      <alignment horizontal="center" vertical="center"/>
    </xf>
    <xf numFmtId="171" fontId="4" fillId="10" borderId="7" xfId="0" quotePrefix="1" applyNumberFormat="1" applyFont="1" applyFill="1" applyBorder="1" applyAlignment="1">
      <alignment horizontal="center" vertical="center"/>
    </xf>
    <xf numFmtId="171" fontId="4" fillId="0" borderId="68" xfId="0" applyNumberFormat="1" applyFont="1" applyFill="1" applyBorder="1" applyAlignment="1">
      <alignment horizontal="center" vertical="center"/>
    </xf>
    <xf numFmtId="171" fontId="4" fillId="0" borderId="69" xfId="0" applyNumberFormat="1" applyFont="1" applyFill="1" applyBorder="1" applyAlignment="1">
      <alignment horizontal="center" vertical="center"/>
    </xf>
    <xf numFmtId="171" fontId="4" fillId="0" borderId="41" xfId="0" applyNumberFormat="1" applyFont="1" applyFill="1" applyBorder="1" applyAlignment="1">
      <alignment horizontal="center" vertical="center"/>
    </xf>
    <xf numFmtId="171" fontId="4" fillId="0" borderId="54" xfId="0" applyNumberFormat="1" applyFont="1" applyFill="1" applyBorder="1" applyAlignment="1">
      <alignment horizontal="center" vertical="center"/>
    </xf>
    <xf numFmtId="171" fontId="4" fillId="3" borderId="44" xfId="0" applyNumberFormat="1" applyFont="1" applyFill="1" applyBorder="1" applyAlignment="1">
      <alignment horizontal="center" vertical="center"/>
    </xf>
    <xf numFmtId="171" fontId="4" fillId="3" borderId="70" xfId="0" applyNumberFormat="1" applyFont="1" applyFill="1" applyBorder="1" applyAlignment="1">
      <alignment horizontal="center" vertical="center"/>
    </xf>
    <xf numFmtId="171" fontId="4" fillId="3" borderId="71" xfId="0" applyNumberFormat="1" applyFont="1" applyFill="1" applyBorder="1" applyAlignment="1">
      <alignment horizontal="center" vertical="center"/>
    </xf>
    <xf numFmtId="171" fontId="4" fillId="3" borderId="72" xfId="0" applyNumberFormat="1" applyFont="1" applyFill="1" applyBorder="1" applyAlignment="1">
      <alignment horizontal="center" vertical="center"/>
    </xf>
    <xf numFmtId="171" fontId="4" fillId="0" borderId="73" xfId="0" applyNumberFormat="1" applyFont="1" applyFill="1" applyBorder="1" applyAlignment="1">
      <alignment horizontal="center" vertical="center"/>
    </xf>
    <xf numFmtId="171" fontId="4" fillId="3" borderId="47" xfId="0" quotePrefix="1" applyNumberFormat="1" applyFont="1" applyFill="1" applyBorder="1" applyAlignment="1">
      <alignment horizontal="center" vertical="center"/>
    </xf>
    <xf numFmtId="171" fontId="4" fillId="3" borderId="47" xfId="0" applyNumberFormat="1" applyFont="1" applyFill="1" applyBorder="1" applyAlignment="1">
      <alignment horizontal="center" vertical="center"/>
    </xf>
    <xf numFmtId="171" fontId="4" fillId="8" borderId="32" xfId="0" applyNumberFormat="1" applyFont="1" applyFill="1" applyBorder="1" applyAlignment="1">
      <alignment horizontal="center" vertical="center"/>
    </xf>
    <xf numFmtId="171" fontId="4" fillId="3" borderId="57" xfId="0" applyNumberFormat="1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171" fontId="4" fillId="0" borderId="73" xfId="0" quotePrefix="1" applyNumberFormat="1" applyFont="1" applyFill="1" applyBorder="1" applyAlignment="1">
      <alignment horizontal="center" vertical="center"/>
    </xf>
    <xf numFmtId="171" fontId="13" fillId="5" borderId="56" xfId="0" applyNumberFormat="1" applyFont="1" applyFill="1" applyBorder="1" applyAlignment="1">
      <alignment horizontal="center" vertical="center"/>
    </xf>
    <xf numFmtId="171" fontId="13" fillId="5" borderId="24" xfId="0" applyNumberFormat="1" applyFont="1" applyFill="1" applyBorder="1" applyAlignment="1">
      <alignment horizontal="center" vertical="center"/>
    </xf>
    <xf numFmtId="171" fontId="13" fillId="5" borderId="61" xfId="0" quotePrefix="1" applyNumberFormat="1" applyFont="1" applyFill="1" applyBorder="1" applyAlignment="1">
      <alignment horizontal="center" vertical="center"/>
    </xf>
    <xf numFmtId="171" fontId="13" fillId="5" borderId="62" xfId="0" applyNumberFormat="1" applyFont="1" applyFill="1" applyBorder="1" applyAlignment="1">
      <alignment horizontal="center" vertical="center"/>
    </xf>
    <xf numFmtId="171" fontId="4" fillId="8" borderId="41" xfId="0" applyNumberFormat="1" applyFont="1" applyFill="1" applyBorder="1" applyAlignment="1">
      <alignment horizontal="center" vertical="center"/>
    </xf>
    <xf numFmtId="171" fontId="13" fillId="10" borderId="27" xfId="0" quotePrefix="1" applyNumberFormat="1" applyFont="1" applyFill="1" applyBorder="1" applyAlignment="1">
      <alignment horizontal="center" vertical="center"/>
    </xf>
    <xf numFmtId="171" fontId="4" fillId="10" borderId="41" xfId="0" quotePrefix="1" applyNumberFormat="1" applyFont="1" applyFill="1" applyBorder="1" applyAlignment="1">
      <alignment horizontal="center" vertical="center"/>
    </xf>
    <xf numFmtId="171" fontId="7" fillId="10" borderId="27" xfId="0" quotePrefix="1" applyNumberFormat="1" applyFont="1" applyFill="1" applyBorder="1" applyAlignment="1">
      <alignment horizontal="center" vertical="center"/>
    </xf>
    <xf numFmtId="171" fontId="7" fillId="10" borderId="41" xfId="0" quotePrefix="1" applyNumberFormat="1" applyFont="1" applyFill="1" applyBorder="1" applyAlignment="1">
      <alignment horizontal="center" vertical="center"/>
    </xf>
    <xf numFmtId="170" fontId="2" fillId="9" borderId="30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" fillId="8" borderId="50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3" fillId="7" borderId="50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0" fontId="4" fillId="7" borderId="40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3" fillId="3" borderId="50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3" fillId="4" borderId="50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58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</cellXfs>
  <cellStyles count="1">
    <cellStyle name="Normal" xfId="0" builtinId="0"/>
  </cellStyles>
  <dxfs count="13">
    <dxf>
      <font>
        <condense val="0"/>
        <extend val="0"/>
        <color indexed="44"/>
      </font>
    </dxf>
    <dxf>
      <font>
        <condense val="0"/>
        <extend val="0"/>
        <color indexed="46"/>
      </font>
    </dxf>
    <dxf>
      <font>
        <condense val="0"/>
        <extend val="0"/>
        <color indexed="61"/>
      </font>
    </dxf>
    <dxf>
      <font>
        <strike val="0"/>
        <condense val="0"/>
        <extend val="0"/>
        <color indexed="42"/>
      </font>
    </dxf>
    <dxf>
      <font>
        <condense val="0"/>
        <extend val="0"/>
        <color indexed="47"/>
      </font>
    </dxf>
    <dxf>
      <font>
        <condense val="0"/>
        <extend val="0"/>
        <color indexed="43"/>
      </font>
    </dxf>
    <dxf>
      <font>
        <strike val="0"/>
        <condense val="0"/>
        <extend val="0"/>
        <color indexed="9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indexed="2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FFFF"/>
      <rgbColor rgb="00FFFFFF"/>
      <rgbColor rgb="00FF9999"/>
      <rgbColor rgb="0000FF00"/>
      <rgbColor rgb="000000FF"/>
      <rgbColor rgb="00FFFF00"/>
      <rgbColor rgb="00FF00FF"/>
      <rgbColor rgb="0000FFFF"/>
      <rgbColor rgb="00FFCC66"/>
      <rgbColor rgb="00008000"/>
      <rgbColor rgb="00000080"/>
      <rgbColor rgb="00808000"/>
      <rgbColor rgb="00FF0000"/>
      <rgbColor rgb="00008080"/>
      <rgbColor rgb="00F8F8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CC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EAEAEA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32</xdr:row>
      <xdr:rowOff>0</xdr:rowOff>
    </xdr:from>
    <xdr:to>
      <xdr:col>3</xdr:col>
      <xdr:colOff>0</xdr:colOff>
      <xdr:row>34</xdr:row>
      <xdr:rowOff>0</xdr:rowOff>
    </xdr:to>
    <xdr:sp macro="" textlink="">
      <xdr:nvSpPr>
        <xdr:cNvPr id="2363" name="Rectangle 9">
          <a:extLst>
            <a:ext uri="{FF2B5EF4-FFF2-40B4-BE49-F238E27FC236}">
              <a16:creationId xmlns:a16="http://schemas.microsoft.com/office/drawing/2014/main" id="{736B6A0E-04C3-F92E-2C89-3B7597D03464}"/>
            </a:ext>
          </a:extLst>
        </xdr:cNvPr>
        <xdr:cNvSpPr>
          <a:spLocks noChangeArrowheads="1"/>
        </xdr:cNvSpPr>
      </xdr:nvSpPr>
      <xdr:spPr bwMode="auto">
        <a:xfrm>
          <a:off x="3589020" y="1030986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0</xdr:colOff>
      <xdr:row>34</xdr:row>
      <xdr:rowOff>0</xdr:rowOff>
    </xdr:to>
    <xdr:sp macro="" textlink="">
      <xdr:nvSpPr>
        <xdr:cNvPr id="2364" name="Rectangle 10">
          <a:extLst>
            <a:ext uri="{FF2B5EF4-FFF2-40B4-BE49-F238E27FC236}">
              <a16:creationId xmlns:a16="http://schemas.microsoft.com/office/drawing/2014/main" id="{9439A5C7-5104-56B7-EF75-6C7535B97C62}"/>
            </a:ext>
          </a:extLst>
        </xdr:cNvPr>
        <xdr:cNvSpPr>
          <a:spLocks noChangeArrowheads="1"/>
        </xdr:cNvSpPr>
      </xdr:nvSpPr>
      <xdr:spPr bwMode="auto">
        <a:xfrm>
          <a:off x="3589020" y="1030986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56</xdr:row>
      <xdr:rowOff>0</xdr:rowOff>
    </xdr:to>
    <xdr:sp macro="" textlink="">
      <xdr:nvSpPr>
        <xdr:cNvPr id="1035" name="WordArt 11">
          <a:extLst>
            <a:ext uri="{FF2B5EF4-FFF2-40B4-BE49-F238E27FC236}">
              <a16:creationId xmlns:a16="http://schemas.microsoft.com/office/drawing/2014/main" id="{08BAD85F-0BC7-BCC7-C9C4-EE4EC60DC8B8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-3624263" y="8786813"/>
          <a:ext cx="144113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Arial Black"/>
            </a:rPr>
            <a:t>NO EXCEEDENCES FOR THE MONTH OF APR</a:t>
          </a:r>
        </a:p>
      </xdr:txBody>
    </xdr:sp>
    <xdr:clientData/>
  </xdr:twoCellAnchor>
  <xdr:twoCellAnchor>
    <xdr:from>
      <xdr:col>3</xdr:col>
      <xdr:colOff>0</xdr:colOff>
      <xdr:row>3</xdr:row>
      <xdr:rowOff>344805</xdr:rowOff>
    </xdr:from>
    <xdr:to>
      <xdr:col>3</xdr:col>
      <xdr:colOff>0</xdr:colOff>
      <xdr:row>3</xdr:row>
      <xdr:rowOff>725805</xdr:rowOff>
    </xdr:to>
    <xdr:sp macro="" textlink="">
      <xdr:nvSpPr>
        <xdr:cNvPr id="1036" name="WordArt 12">
          <a:extLst>
            <a:ext uri="{FF2B5EF4-FFF2-40B4-BE49-F238E27FC236}">
              <a16:creationId xmlns:a16="http://schemas.microsoft.com/office/drawing/2014/main" id="{F8045BF8-5391-808F-366A-2595107852BF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581400" y="1019175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00FF"/>
              </a:solidFill>
              <a:effectLst/>
              <a:latin typeface="Impact"/>
            </a:rPr>
            <a:t>1-30 APR</a:t>
          </a:r>
        </a:p>
      </xdr:txBody>
    </xdr:sp>
    <xdr:clientData/>
  </xdr:twoCellAnchor>
  <xdr:twoCellAnchor>
    <xdr:from>
      <xdr:col>28</xdr:col>
      <xdr:colOff>0</xdr:colOff>
      <xdr:row>3</xdr:row>
      <xdr:rowOff>609600</xdr:rowOff>
    </xdr:from>
    <xdr:to>
      <xdr:col>28</xdr:col>
      <xdr:colOff>0</xdr:colOff>
      <xdr:row>56</xdr:row>
      <xdr:rowOff>0</xdr:rowOff>
    </xdr:to>
    <xdr:sp macro="" textlink="">
      <xdr:nvSpPr>
        <xdr:cNvPr id="1039" name="WordArt 15">
          <a:extLst>
            <a:ext uri="{FF2B5EF4-FFF2-40B4-BE49-F238E27FC236}">
              <a16:creationId xmlns:a16="http://schemas.microsoft.com/office/drawing/2014/main" id="{9A855F55-CA65-EA2C-C324-D8155ED593CD}"/>
            </a:ext>
          </a:extLst>
        </xdr:cNvPr>
        <xdr:cNvSpPr>
          <a:spLocks noChangeArrowheads="1" noChangeShapeType="1" noTextEdit="1"/>
        </xdr:cNvSpPr>
      </xdr:nvSpPr>
      <xdr:spPr bwMode="auto">
        <a:xfrm rot="5400000">
          <a:off x="7720012" y="8634413"/>
          <a:ext cx="14716125" cy="0"/>
        </a:xfrm>
        <a:prstGeom prst="rect">
          <a:avLst/>
        </a:prstGeom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9900"/>
              </a:solidFill>
              <a:effectLst/>
              <a:latin typeface="Arial Black"/>
            </a:rPr>
            <a:t>NO EXCEEDENCES FOR THE MONTH OF SEPT</a:t>
          </a:r>
        </a:p>
      </xdr:txBody>
    </xdr:sp>
    <xdr:clientData/>
  </xdr:twoCellAnchor>
  <xdr:twoCellAnchor>
    <xdr:from>
      <xdr:col>28</xdr:col>
      <xdr:colOff>0</xdr:colOff>
      <xdr:row>3</xdr:row>
      <xdr:rowOff>11430</xdr:rowOff>
    </xdr:from>
    <xdr:to>
      <xdr:col>28</xdr:col>
      <xdr:colOff>0</xdr:colOff>
      <xdr:row>3</xdr:row>
      <xdr:rowOff>392430</xdr:rowOff>
    </xdr:to>
    <xdr:sp macro="" textlink="">
      <xdr:nvSpPr>
        <xdr:cNvPr id="1040" name="WordArt 16">
          <a:extLst>
            <a:ext uri="{FF2B5EF4-FFF2-40B4-BE49-F238E27FC236}">
              <a16:creationId xmlns:a16="http://schemas.microsoft.com/office/drawing/2014/main" id="{55FA76C2-3535-7023-F661-F5852C988DF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5078075" y="685800"/>
          <a:ext cx="0" cy="381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26227"/>
            </a:avLst>
          </a:prstTxWarp>
        </a:bodyPr>
        <a:lstStyle/>
        <a:p>
          <a:pPr algn="ctr" rtl="0"/>
          <a:r>
            <a:rPr lang="en-US" sz="2400" kern="10" spc="0">
              <a:ln w="9525">
                <a:noFill/>
                <a:round/>
                <a:headEnd/>
                <a:tailEnd/>
              </a:ln>
              <a:solidFill>
                <a:srgbClr val="FF6600"/>
              </a:solidFill>
              <a:effectLst/>
              <a:latin typeface="Impact"/>
            </a:rPr>
            <a:t>1-30 SEPT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BreakPreview" zoomScale="75" zoomScaleNormal="100" zoomScaleSheetLayoutView="75"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AB1"/>
    </sheetView>
  </sheetViews>
  <sheetFormatPr defaultColWidth="9.109375" defaultRowHeight="13.2" x14ac:dyDescent="0.25"/>
  <cols>
    <col min="1" max="1" width="12.6640625" style="1" customWidth="1"/>
    <col min="2" max="2" width="13" style="1" customWidth="1"/>
    <col min="3" max="3" width="26.6640625" style="1" customWidth="1"/>
    <col min="4" max="4" width="7" style="24" customWidth="1"/>
    <col min="5" max="5" width="8.5546875" style="24" customWidth="1"/>
    <col min="6" max="6" width="5.6640625" style="24" customWidth="1"/>
    <col min="7" max="7" width="5.88671875" style="24" customWidth="1"/>
    <col min="8" max="21" width="5.44140625" style="24" customWidth="1"/>
    <col min="22" max="22" width="6.109375" style="24" customWidth="1"/>
    <col min="23" max="23" width="5.44140625" style="24" customWidth="1"/>
    <col min="24" max="24" width="10.6640625" style="24" customWidth="1"/>
    <col min="25" max="25" width="9.109375" style="24"/>
    <col min="26" max="26" width="10.5546875" style="24" customWidth="1"/>
    <col min="27" max="27" width="8.109375" style="24" customWidth="1"/>
    <col min="28" max="28" width="8.44140625" style="24" customWidth="1"/>
    <col min="29" max="29" width="8.109375" style="1" customWidth="1"/>
    <col min="30" max="30" width="8.44140625" style="1" customWidth="1"/>
    <col min="31" max="31" width="10" style="1" customWidth="1"/>
    <col min="32" max="32" width="5.88671875" style="1" customWidth="1"/>
    <col min="33" max="33" width="10.6640625" style="1" customWidth="1"/>
    <col min="34" max="34" width="13.109375" style="1" customWidth="1"/>
    <col min="35" max="16384" width="9.109375" style="1"/>
  </cols>
  <sheetData>
    <row r="1" spans="1:29" ht="21.75" customHeight="1" thickBot="1" x14ac:dyDescent="0.35">
      <c r="A1" s="362" t="s">
        <v>84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</row>
    <row r="2" spans="1:29" ht="16.2" thickBot="1" x14ac:dyDescent="0.35">
      <c r="A2" s="254" t="s">
        <v>54</v>
      </c>
      <c r="B2" s="255"/>
      <c r="C2" s="255"/>
      <c r="D2" s="97"/>
      <c r="E2" s="97"/>
      <c r="F2" s="245"/>
      <c r="G2" s="2" t="s">
        <v>85</v>
      </c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99" t="s">
        <v>90</v>
      </c>
      <c r="Y2" s="98"/>
      <c r="Z2" s="98"/>
      <c r="AA2" s="102"/>
      <c r="AB2" s="103"/>
      <c r="AC2" s="2"/>
    </row>
    <row r="3" spans="1:29" ht="15.75" customHeight="1" thickBot="1" x14ac:dyDescent="0.3">
      <c r="A3" s="28" t="s">
        <v>61</v>
      </c>
      <c r="B3" s="29"/>
      <c r="C3" s="29"/>
      <c r="F3" s="30"/>
      <c r="H3" s="30"/>
      <c r="I3" s="31"/>
      <c r="J3" s="31" t="s">
        <v>86</v>
      </c>
      <c r="N3" s="31"/>
      <c r="O3" s="31"/>
      <c r="P3" s="31"/>
      <c r="Q3" s="31"/>
      <c r="R3" s="31"/>
      <c r="S3" s="31"/>
      <c r="T3" s="30"/>
      <c r="U3" s="30"/>
      <c r="V3" s="30"/>
      <c r="W3" s="30"/>
      <c r="Z3" s="27"/>
    </row>
    <row r="4" spans="1:29" ht="72" customHeight="1" thickBot="1" x14ac:dyDescent="0.3">
      <c r="A4" s="256" t="s">
        <v>0</v>
      </c>
      <c r="B4" s="257" t="s">
        <v>1</v>
      </c>
      <c r="C4" s="258" t="s">
        <v>60</v>
      </c>
      <c r="D4" s="259" t="s">
        <v>52</v>
      </c>
      <c r="E4" s="260" t="s">
        <v>82</v>
      </c>
      <c r="F4" s="235">
        <v>40560</v>
      </c>
      <c r="G4" s="269">
        <v>40567</v>
      </c>
      <c r="H4" s="234">
        <v>40568</v>
      </c>
      <c r="I4" s="237">
        <v>40673</v>
      </c>
      <c r="J4" s="237">
        <v>40674</v>
      </c>
      <c r="K4" s="237">
        <v>40724</v>
      </c>
      <c r="L4" s="286">
        <v>40702</v>
      </c>
      <c r="M4" s="237">
        <v>40725</v>
      </c>
      <c r="N4" s="286">
        <v>40726</v>
      </c>
      <c r="O4" s="237">
        <v>40728</v>
      </c>
      <c r="P4" s="286">
        <v>40729</v>
      </c>
      <c r="Q4" s="238">
        <v>40740</v>
      </c>
      <c r="R4" s="287">
        <v>40741</v>
      </c>
      <c r="S4" s="287">
        <v>41122</v>
      </c>
      <c r="T4" s="238">
        <v>40757</v>
      </c>
      <c r="U4" s="238">
        <v>40788</v>
      </c>
      <c r="V4" s="340">
        <v>41256</v>
      </c>
      <c r="W4" s="236"/>
      <c r="X4" s="7" t="s">
        <v>55</v>
      </c>
      <c r="Y4" s="7" t="s">
        <v>78</v>
      </c>
      <c r="Z4" s="3" t="s">
        <v>56</v>
      </c>
      <c r="AA4" s="3" t="s">
        <v>79</v>
      </c>
      <c r="AB4" s="4" t="s">
        <v>48</v>
      </c>
    </row>
    <row r="5" spans="1:29" ht="24" customHeight="1" x14ac:dyDescent="0.25">
      <c r="A5" s="378" t="s">
        <v>68</v>
      </c>
      <c r="B5" s="33" t="s">
        <v>16</v>
      </c>
      <c r="C5" s="34" t="s">
        <v>51</v>
      </c>
      <c r="D5" s="87" t="s">
        <v>49</v>
      </c>
      <c r="E5" s="137" t="s">
        <v>71</v>
      </c>
      <c r="F5" s="105"/>
      <c r="G5" s="209"/>
      <c r="H5" s="195"/>
      <c r="I5" s="19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314" t="s">
        <v>88</v>
      </c>
      <c r="V5" s="105"/>
      <c r="W5" s="105"/>
      <c r="X5" s="201">
        <f t="shared" ref="X5:X11" si="0">COUNTIF(F5:W5,"&gt;=40.5")</f>
        <v>0</v>
      </c>
      <c r="Y5" s="201">
        <f t="shared" ref="Y5:Y24" si="1">COUNTIF(F5:W5,"&gt;=35.5")</f>
        <v>0</v>
      </c>
      <c r="Z5" s="379">
        <v>4</v>
      </c>
      <c r="AA5" s="379">
        <v>10</v>
      </c>
      <c r="AB5" s="371">
        <v>1</v>
      </c>
    </row>
    <row r="6" spans="1:29" ht="24" customHeight="1" x14ac:dyDescent="0.25">
      <c r="A6" s="345"/>
      <c r="B6" s="35" t="s">
        <v>26</v>
      </c>
      <c r="C6" s="36" t="s">
        <v>27</v>
      </c>
      <c r="D6" s="37" t="s">
        <v>49</v>
      </c>
      <c r="E6" s="138" t="s">
        <v>71</v>
      </c>
      <c r="F6" s="106"/>
      <c r="G6" s="210"/>
      <c r="H6" s="196"/>
      <c r="I6" s="19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315" t="s">
        <v>88</v>
      </c>
      <c r="V6" s="106"/>
      <c r="W6" s="106"/>
      <c r="X6" s="200">
        <f t="shared" si="0"/>
        <v>0</v>
      </c>
      <c r="Y6" s="200">
        <f t="shared" si="1"/>
        <v>0</v>
      </c>
      <c r="Z6" s="342"/>
      <c r="AA6" s="342"/>
      <c r="AB6" s="342"/>
    </row>
    <row r="7" spans="1:29" ht="23.25" customHeight="1" x14ac:dyDescent="0.25">
      <c r="A7" s="345"/>
      <c r="B7" s="35" t="s">
        <v>28</v>
      </c>
      <c r="C7" s="36" t="s">
        <v>29</v>
      </c>
      <c r="D7" s="37" t="s">
        <v>49</v>
      </c>
      <c r="E7" s="138" t="s">
        <v>71</v>
      </c>
      <c r="F7" s="106"/>
      <c r="G7" s="210"/>
      <c r="H7" s="196"/>
      <c r="I7" s="19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315" t="s">
        <v>88</v>
      </c>
      <c r="V7" s="106"/>
      <c r="W7" s="106"/>
      <c r="X7" s="200">
        <f t="shared" si="0"/>
        <v>0</v>
      </c>
      <c r="Y7" s="200">
        <f t="shared" si="1"/>
        <v>0</v>
      </c>
      <c r="Z7" s="342"/>
      <c r="AA7" s="342"/>
      <c r="AB7" s="342"/>
    </row>
    <row r="8" spans="1:29" ht="23.25" customHeight="1" x14ac:dyDescent="0.25">
      <c r="A8" s="345"/>
      <c r="B8" s="35" t="s">
        <v>2</v>
      </c>
      <c r="C8" s="36" t="s">
        <v>83</v>
      </c>
      <c r="D8" s="37" t="s">
        <v>49</v>
      </c>
      <c r="E8" s="138" t="s">
        <v>71</v>
      </c>
      <c r="F8" s="106"/>
      <c r="G8" s="210"/>
      <c r="H8" s="196"/>
      <c r="I8" s="196"/>
      <c r="J8" s="106"/>
      <c r="K8" s="106"/>
      <c r="L8" s="106"/>
      <c r="M8" s="106"/>
      <c r="N8" s="106"/>
      <c r="O8" s="106"/>
      <c r="P8" s="106"/>
      <c r="Q8" s="106"/>
      <c r="R8" s="106">
        <v>33.200000000000003</v>
      </c>
      <c r="S8" s="106"/>
      <c r="T8" s="106"/>
      <c r="U8" s="315" t="s">
        <v>88</v>
      </c>
      <c r="V8" s="106"/>
      <c r="W8" s="106"/>
      <c r="X8" s="200">
        <f t="shared" si="0"/>
        <v>0</v>
      </c>
      <c r="Y8" s="200">
        <f t="shared" si="1"/>
        <v>0</v>
      </c>
      <c r="Z8" s="342"/>
      <c r="AA8" s="342"/>
      <c r="AB8" s="342"/>
    </row>
    <row r="9" spans="1:29" ht="23.25" customHeight="1" x14ac:dyDescent="0.25">
      <c r="A9" s="345"/>
      <c r="B9" s="35"/>
      <c r="C9" s="36"/>
      <c r="D9" s="37" t="s">
        <v>50</v>
      </c>
      <c r="E9" s="138"/>
      <c r="F9" s="106"/>
      <c r="G9" s="210"/>
      <c r="H9" s="196"/>
      <c r="I9" s="196"/>
      <c r="J9" s="106"/>
      <c r="K9" s="106"/>
      <c r="L9" s="106"/>
      <c r="M9" s="106"/>
      <c r="N9" s="106"/>
      <c r="O9" s="106"/>
      <c r="P9" s="106"/>
      <c r="Q9" s="106"/>
      <c r="R9" s="106">
        <v>40.229999999999997</v>
      </c>
      <c r="S9" s="106"/>
      <c r="T9" s="106"/>
      <c r="U9" s="315" t="s">
        <v>87</v>
      </c>
      <c r="V9" s="106"/>
      <c r="W9" s="106"/>
      <c r="X9" s="200">
        <f t="shared" si="0"/>
        <v>0</v>
      </c>
      <c r="Y9" s="200">
        <f t="shared" si="1"/>
        <v>1</v>
      </c>
      <c r="Z9" s="342"/>
      <c r="AA9" s="342"/>
      <c r="AB9" s="342"/>
    </row>
    <row r="10" spans="1:29" ht="23.25" customHeight="1" thickBot="1" x14ac:dyDescent="0.3">
      <c r="A10" s="345"/>
      <c r="B10" s="35" t="s">
        <v>3</v>
      </c>
      <c r="C10" s="36" t="s">
        <v>22</v>
      </c>
      <c r="D10" s="37" t="s">
        <v>49</v>
      </c>
      <c r="E10" s="138" t="s">
        <v>71</v>
      </c>
      <c r="F10" s="106"/>
      <c r="G10" s="210"/>
      <c r="H10" s="196"/>
      <c r="I10" s="196"/>
      <c r="J10" s="106"/>
      <c r="K10" s="106"/>
      <c r="L10" s="106"/>
      <c r="M10" s="106"/>
      <c r="N10" s="106"/>
      <c r="O10" s="106"/>
      <c r="P10" s="229"/>
      <c r="Q10" s="229"/>
      <c r="R10" s="229"/>
      <c r="S10" s="229"/>
      <c r="T10" s="106"/>
      <c r="U10" s="315" t="s">
        <v>88</v>
      </c>
      <c r="V10" s="106"/>
      <c r="W10" s="106"/>
      <c r="X10" s="200">
        <f t="shared" si="0"/>
        <v>0</v>
      </c>
      <c r="Y10" s="200">
        <f t="shared" si="1"/>
        <v>0</v>
      </c>
      <c r="Z10" s="342"/>
      <c r="AA10" s="342"/>
      <c r="AB10" s="342"/>
    </row>
    <row r="11" spans="1:29" ht="23.25" customHeight="1" thickTop="1" thickBot="1" x14ac:dyDescent="0.3">
      <c r="A11" s="345"/>
      <c r="B11" s="35" t="s">
        <v>3</v>
      </c>
      <c r="C11" s="36" t="s">
        <v>74</v>
      </c>
      <c r="D11" s="37" t="s">
        <v>49</v>
      </c>
      <c r="E11" s="138" t="s">
        <v>71</v>
      </c>
      <c r="F11" s="106"/>
      <c r="G11" s="210"/>
      <c r="H11" s="196"/>
      <c r="I11" s="196"/>
      <c r="J11" s="106"/>
      <c r="K11" s="106"/>
      <c r="L11" s="106"/>
      <c r="M11" s="106"/>
      <c r="N11" s="229"/>
      <c r="O11" s="197"/>
      <c r="P11" s="317">
        <v>46</v>
      </c>
      <c r="Q11" s="324"/>
      <c r="R11" s="106"/>
      <c r="S11" s="106"/>
      <c r="T11" s="106"/>
      <c r="U11" s="315" t="s">
        <v>88</v>
      </c>
      <c r="V11" s="106"/>
      <c r="W11" s="106"/>
      <c r="X11" s="200">
        <f t="shared" si="0"/>
        <v>1</v>
      </c>
      <c r="Y11" s="200">
        <f t="shared" si="1"/>
        <v>1</v>
      </c>
      <c r="Z11" s="342"/>
      <c r="AA11" s="342"/>
      <c r="AB11" s="342"/>
    </row>
    <row r="12" spans="1:29" ht="23.25" customHeight="1" thickTop="1" x14ac:dyDescent="0.25">
      <c r="A12" s="345"/>
      <c r="B12" s="35" t="s">
        <v>3</v>
      </c>
      <c r="C12" s="36" t="s">
        <v>23</v>
      </c>
      <c r="D12" s="86" t="s">
        <v>49</v>
      </c>
      <c r="E12" s="138" t="s">
        <v>72</v>
      </c>
      <c r="F12" s="106"/>
      <c r="G12" s="210"/>
      <c r="H12" s="196"/>
      <c r="I12" s="196"/>
      <c r="J12" s="106"/>
      <c r="K12" s="106"/>
      <c r="L12" s="106">
        <v>31.4</v>
      </c>
      <c r="M12" s="196"/>
      <c r="N12" s="301">
        <v>28.5</v>
      </c>
      <c r="O12" s="302">
        <v>37.5</v>
      </c>
      <c r="P12" s="316">
        <v>26.4</v>
      </c>
      <c r="Q12" s="330" t="s">
        <v>88</v>
      </c>
      <c r="R12" s="106">
        <v>34.200000000000003</v>
      </c>
      <c r="S12" s="106"/>
      <c r="T12" s="106">
        <v>31.7</v>
      </c>
      <c r="U12" s="306">
        <v>27.2</v>
      </c>
      <c r="V12" s="106">
        <v>29.3</v>
      </c>
      <c r="W12" s="106"/>
      <c r="X12" s="200">
        <v>1</v>
      </c>
      <c r="Y12" s="200">
        <f t="shared" si="1"/>
        <v>1</v>
      </c>
      <c r="Z12" s="342"/>
      <c r="AA12" s="342"/>
      <c r="AB12" s="342"/>
    </row>
    <row r="13" spans="1:29" ht="23.25" customHeight="1" thickBot="1" x14ac:dyDescent="0.3">
      <c r="A13" s="345"/>
      <c r="B13" s="35"/>
      <c r="C13" s="36"/>
      <c r="D13" s="37" t="s">
        <v>50</v>
      </c>
      <c r="E13" s="138"/>
      <c r="F13" s="106"/>
      <c r="G13" s="210"/>
      <c r="H13" s="196"/>
      <c r="I13" s="196"/>
      <c r="J13" s="106"/>
      <c r="K13" s="106"/>
      <c r="L13" s="106">
        <v>40.299999999999997</v>
      </c>
      <c r="M13" s="196"/>
      <c r="N13" s="303">
        <v>43.1</v>
      </c>
      <c r="O13" s="304">
        <v>51.9</v>
      </c>
      <c r="P13" s="305">
        <v>41.4</v>
      </c>
      <c r="Q13" s="324">
        <v>38.200000000000003</v>
      </c>
      <c r="R13" s="106">
        <v>41.9</v>
      </c>
      <c r="S13" s="106"/>
      <c r="T13" s="106">
        <v>38.700000000000003</v>
      </c>
      <c r="U13" s="306">
        <v>31</v>
      </c>
      <c r="V13" s="106">
        <v>35.799999999999997</v>
      </c>
      <c r="W13" s="106"/>
      <c r="X13" s="200">
        <f t="shared" ref="X13:X24" si="2">COUNTIF(F13:W13,"&gt;=40.5")</f>
        <v>4</v>
      </c>
      <c r="Y13" s="200">
        <f t="shared" si="1"/>
        <v>8</v>
      </c>
      <c r="Z13" s="342"/>
      <c r="AA13" s="342"/>
      <c r="AB13" s="342"/>
    </row>
    <row r="14" spans="1:29" ht="23.25" customHeight="1" thickTop="1" thickBot="1" x14ac:dyDescent="0.3">
      <c r="A14" s="345"/>
      <c r="B14" s="35" t="s">
        <v>3</v>
      </c>
      <c r="C14" s="36" t="s">
        <v>24</v>
      </c>
      <c r="D14" s="76" t="s">
        <v>49</v>
      </c>
      <c r="E14" s="138" t="s">
        <v>72</v>
      </c>
      <c r="F14" s="106"/>
      <c r="G14" s="210">
        <v>23</v>
      </c>
      <c r="H14" s="196">
        <v>27.8</v>
      </c>
      <c r="I14" s="197"/>
      <c r="J14" s="106"/>
      <c r="K14" s="106"/>
      <c r="L14" s="106"/>
      <c r="M14" s="106"/>
      <c r="N14" s="318"/>
      <c r="O14" s="317">
        <v>42.1</v>
      </c>
      <c r="P14" s="319"/>
      <c r="Q14" s="319"/>
      <c r="R14" s="292"/>
      <c r="S14" s="292"/>
      <c r="T14" s="106"/>
      <c r="U14" s="306">
        <v>26.6</v>
      </c>
      <c r="V14" s="106"/>
      <c r="W14" s="106"/>
      <c r="X14" s="200">
        <f t="shared" si="2"/>
        <v>1</v>
      </c>
      <c r="Y14" s="200">
        <f t="shared" si="1"/>
        <v>1</v>
      </c>
      <c r="Z14" s="342"/>
      <c r="AA14" s="342"/>
      <c r="AB14" s="342"/>
    </row>
    <row r="15" spans="1:29" ht="23.25" customHeight="1" thickTop="1" x14ac:dyDescent="0.25">
      <c r="A15" s="345"/>
      <c r="B15" s="38"/>
      <c r="C15" s="39"/>
      <c r="D15" s="40" t="s">
        <v>50</v>
      </c>
      <c r="E15" s="138"/>
      <c r="F15" s="106"/>
      <c r="G15" s="210">
        <v>36.33</v>
      </c>
      <c r="H15" s="196">
        <v>35.74</v>
      </c>
      <c r="I15" s="106"/>
      <c r="J15" s="268"/>
      <c r="K15" s="106"/>
      <c r="L15" s="106"/>
      <c r="M15" s="106"/>
      <c r="N15" s="106"/>
      <c r="O15" s="292" t="s">
        <v>87</v>
      </c>
      <c r="P15" s="106"/>
      <c r="Q15" s="106"/>
      <c r="R15" s="106"/>
      <c r="S15" s="106"/>
      <c r="T15" s="106"/>
      <c r="U15" s="306">
        <v>24.9</v>
      </c>
      <c r="V15" s="106"/>
      <c r="W15" s="106"/>
      <c r="X15" s="200">
        <f t="shared" si="2"/>
        <v>0</v>
      </c>
      <c r="Y15" s="200">
        <f t="shared" si="1"/>
        <v>2</v>
      </c>
      <c r="Z15" s="342"/>
      <c r="AA15" s="342"/>
      <c r="AB15" s="342"/>
    </row>
    <row r="16" spans="1:29" ht="23.25" customHeight="1" x14ac:dyDescent="0.25">
      <c r="A16" s="345"/>
      <c r="B16" s="38" t="s">
        <v>3</v>
      </c>
      <c r="C16" s="39" t="s">
        <v>25</v>
      </c>
      <c r="D16" s="40" t="s">
        <v>49</v>
      </c>
      <c r="E16" s="138" t="s">
        <v>71</v>
      </c>
      <c r="F16" s="106"/>
      <c r="G16" s="210"/>
      <c r="H16" s="197"/>
      <c r="I16" s="26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315" t="s">
        <v>88</v>
      </c>
      <c r="V16" s="106"/>
      <c r="W16" s="106"/>
      <c r="X16" s="200">
        <f t="shared" si="2"/>
        <v>0</v>
      </c>
      <c r="Y16" s="200">
        <f t="shared" si="1"/>
        <v>0</v>
      </c>
      <c r="Z16" s="342"/>
      <c r="AA16" s="342"/>
      <c r="AB16" s="342"/>
    </row>
    <row r="17" spans="1:28" ht="23.25" customHeight="1" x14ac:dyDescent="0.25">
      <c r="A17" s="345"/>
      <c r="B17" s="129" t="s">
        <v>66</v>
      </c>
      <c r="C17" s="130" t="s">
        <v>76</v>
      </c>
      <c r="D17" s="131" t="s">
        <v>49</v>
      </c>
      <c r="E17" s="138" t="s">
        <v>71</v>
      </c>
      <c r="F17" s="106"/>
      <c r="G17" s="210"/>
      <c r="H17" s="106"/>
      <c r="I17" s="106"/>
      <c r="J17" s="106"/>
      <c r="K17" s="106"/>
      <c r="L17" s="106"/>
      <c r="M17" s="288"/>
      <c r="N17" s="106"/>
      <c r="O17" s="106"/>
      <c r="P17" s="106"/>
      <c r="Q17" s="106"/>
      <c r="R17" s="106"/>
      <c r="S17" s="106"/>
      <c r="T17" s="106"/>
      <c r="U17" s="315" t="s">
        <v>88</v>
      </c>
      <c r="V17" s="106"/>
      <c r="W17" s="106"/>
      <c r="X17" s="200">
        <f t="shared" si="2"/>
        <v>0</v>
      </c>
      <c r="Y17" s="200">
        <f t="shared" si="1"/>
        <v>0</v>
      </c>
      <c r="Z17" s="342"/>
      <c r="AA17" s="342"/>
      <c r="AB17" s="342"/>
    </row>
    <row r="18" spans="1:28" ht="23.25" customHeight="1" thickBot="1" x14ac:dyDescent="0.3">
      <c r="A18" s="346"/>
      <c r="B18" s="127"/>
      <c r="C18" s="128"/>
      <c r="D18" s="132" t="s">
        <v>50</v>
      </c>
      <c r="E18" s="139"/>
      <c r="F18" s="106"/>
      <c r="G18" s="210"/>
      <c r="H18" s="106"/>
      <c r="I18" s="106"/>
      <c r="J18" s="106"/>
      <c r="K18" s="106"/>
      <c r="L18" s="106"/>
      <c r="M18" s="106"/>
      <c r="N18" s="106"/>
      <c r="O18" s="106"/>
      <c r="P18" s="106"/>
      <c r="Q18" s="329"/>
      <c r="R18" s="329"/>
      <c r="S18" s="329"/>
      <c r="T18" s="229"/>
      <c r="U18" s="307">
        <v>22.5</v>
      </c>
      <c r="V18" s="229"/>
      <c r="W18" s="229"/>
      <c r="X18" s="200">
        <f t="shared" si="2"/>
        <v>0</v>
      </c>
      <c r="Y18" s="200">
        <f t="shared" si="1"/>
        <v>0</v>
      </c>
      <c r="Z18" s="343"/>
      <c r="AA18" s="343"/>
      <c r="AB18" s="343"/>
    </row>
    <row r="19" spans="1:28" ht="23.25" customHeight="1" thickBot="1" x14ac:dyDescent="0.3">
      <c r="A19" s="363" t="s">
        <v>17</v>
      </c>
      <c r="B19" s="41" t="s">
        <v>6</v>
      </c>
      <c r="C19" s="42" t="s">
        <v>30</v>
      </c>
      <c r="D19" s="8" t="s">
        <v>49</v>
      </c>
      <c r="E19" s="140" t="s">
        <v>71</v>
      </c>
      <c r="F19" s="107"/>
      <c r="G19" s="107"/>
      <c r="H19" s="107"/>
      <c r="I19" s="22"/>
      <c r="J19" s="22"/>
      <c r="K19" s="22"/>
      <c r="L19" s="22"/>
      <c r="M19" s="22"/>
      <c r="N19" s="22"/>
      <c r="O19" s="22"/>
      <c r="P19" s="291"/>
      <c r="Q19" s="108"/>
      <c r="R19" s="108"/>
      <c r="S19" s="164"/>
      <c r="T19" s="163"/>
      <c r="U19" s="163"/>
      <c r="V19" s="163"/>
      <c r="W19" s="163"/>
      <c r="X19" s="134">
        <f t="shared" si="2"/>
        <v>0</v>
      </c>
      <c r="Y19" s="134">
        <f t="shared" si="1"/>
        <v>0</v>
      </c>
      <c r="Z19" s="366">
        <v>3</v>
      </c>
      <c r="AA19" s="366">
        <v>5</v>
      </c>
      <c r="AB19" s="366">
        <v>0</v>
      </c>
    </row>
    <row r="20" spans="1:28" ht="23.25" customHeight="1" thickTop="1" x14ac:dyDescent="0.25">
      <c r="A20" s="364"/>
      <c r="B20" s="43" t="s">
        <v>6</v>
      </c>
      <c r="C20" s="44" t="s">
        <v>21</v>
      </c>
      <c r="D20" s="15" t="s">
        <v>49</v>
      </c>
      <c r="E20" s="140" t="s">
        <v>71</v>
      </c>
      <c r="F20" s="264"/>
      <c r="G20" s="190"/>
      <c r="H20" s="108"/>
      <c r="I20" s="23"/>
      <c r="J20" s="265"/>
      <c r="K20" s="265"/>
      <c r="L20" s="23"/>
      <c r="M20" s="23"/>
      <c r="N20" s="23"/>
      <c r="O20" s="290"/>
      <c r="P20" s="300">
        <v>42.4</v>
      </c>
      <c r="Q20" s="325"/>
      <c r="R20" s="109"/>
      <c r="S20" s="164"/>
      <c r="T20" s="164"/>
      <c r="U20" s="164"/>
      <c r="V20" s="164"/>
      <c r="W20" s="164"/>
      <c r="X20" s="135">
        <f t="shared" si="2"/>
        <v>1</v>
      </c>
      <c r="Y20" s="135">
        <f t="shared" si="1"/>
        <v>1</v>
      </c>
      <c r="Z20" s="367"/>
      <c r="AA20" s="361"/>
      <c r="AB20" s="361"/>
    </row>
    <row r="21" spans="1:28" ht="23.25" customHeight="1" thickBot="1" x14ac:dyDescent="0.3">
      <c r="A21" s="364"/>
      <c r="B21" s="43"/>
      <c r="C21" s="44"/>
      <c r="D21" s="15" t="s">
        <v>50</v>
      </c>
      <c r="E21" s="182"/>
      <c r="F21" s="109"/>
      <c r="G21" s="109"/>
      <c r="H21" s="263"/>
      <c r="I21" s="164"/>
      <c r="J21" s="109"/>
      <c r="K21" s="164"/>
      <c r="L21" s="23"/>
      <c r="M21" s="23"/>
      <c r="N21" s="23"/>
      <c r="O21" s="320"/>
      <c r="P21" s="321">
        <v>51.1</v>
      </c>
      <c r="Q21" s="326"/>
      <c r="R21" s="109"/>
      <c r="S21" s="164"/>
      <c r="T21" s="164"/>
      <c r="U21" s="164"/>
      <c r="V21" s="164"/>
      <c r="W21" s="164"/>
      <c r="X21" s="135">
        <f t="shared" si="2"/>
        <v>1</v>
      </c>
      <c r="Y21" s="135">
        <f t="shared" si="1"/>
        <v>1</v>
      </c>
      <c r="Z21" s="367"/>
      <c r="AA21" s="361"/>
      <c r="AB21" s="361"/>
    </row>
    <row r="22" spans="1:28" ht="23.25" customHeight="1" thickTop="1" thickBot="1" x14ac:dyDescent="0.3">
      <c r="A22" s="364"/>
      <c r="B22" s="43" t="s">
        <v>6</v>
      </c>
      <c r="C22" s="44" t="s">
        <v>31</v>
      </c>
      <c r="D22" s="239" t="s">
        <v>49</v>
      </c>
      <c r="E22" s="182" t="s">
        <v>72</v>
      </c>
      <c r="F22" s="108"/>
      <c r="G22" s="108"/>
      <c r="H22" s="109"/>
      <c r="I22" s="17"/>
      <c r="J22" s="23"/>
      <c r="K22" s="23">
        <v>44.2</v>
      </c>
      <c r="L22" s="17"/>
      <c r="M22" s="17"/>
      <c r="N22" s="165"/>
      <c r="O22" s="322">
        <v>65.099999999999994</v>
      </c>
      <c r="P22" s="323">
        <v>41.1</v>
      </c>
      <c r="Q22" s="326"/>
      <c r="R22" s="109"/>
      <c r="S22" s="165"/>
      <c r="T22" s="165"/>
      <c r="U22" s="165"/>
      <c r="V22" s="165"/>
      <c r="W22" s="165"/>
      <c r="X22" s="135">
        <f t="shared" si="2"/>
        <v>3</v>
      </c>
      <c r="Y22" s="135">
        <f t="shared" si="1"/>
        <v>3</v>
      </c>
      <c r="Z22" s="367"/>
      <c r="AA22" s="361"/>
      <c r="AB22" s="361"/>
    </row>
    <row r="23" spans="1:28" ht="23.25" customHeight="1" thickTop="1" x14ac:dyDescent="0.25">
      <c r="A23" s="364"/>
      <c r="B23" s="43" t="s">
        <v>6</v>
      </c>
      <c r="C23" s="44" t="s">
        <v>32</v>
      </c>
      <c r="D23" s="15" t="s">
        <v>49</v>
      </c>
      <c r="E23" s="140" t="s">
        <v>71</v>
      </c>
      <c r="F23" s="108"/>
      <c r="G23" s="109"/>
      <c r="H23" s="109"/>
      <c r="I23" s="17"/>
      <c r="J23" s="17"/>
      <c r="K23" s="17"/>
      <c r="L23" s="17"/>
      <c r="M23" s="17"/>
      <c r="N23" s="17"/>
      <c r="O23" s="23"/>
      <c r="P23" s="23"/>
      <c r="Q23" s="109"/>
      <c r="R23" s="109"/>
      <c r="S23" s="165"/>
      <c r="T23" s="165"/>
      <c r="U23" s="165"/>
      <c r="V23" s="165"/>
      <c r="W23" s="165"/>
      <c r="X23" s="135">
        <f t="shared" si="2"/>
        <v>0</v>
      </c>
      <c r="Y23" s="135">
        <f t="shared" si="1"/>
        <v>0</v>
      </c>
      <c r="Z23" s="367"/>
      <c r="AA23" s="361"/>
      <c r="AB23" s="361"/>
    </row>
    <row r="24" spans="1:28" ht="23.25" customHeight="1" x14ac:dyDescent="0.25">
      <c r="A24" s="364"/>
      <c r="B24" s="45" t="s">
        <v>6</v>
      </c>
      <c r="C24" s="46" t="s">
        <v>33</v>
      </c>
      <c r="D24" s="9" t="s">
        <v>49</v>
      </c>
      <c r="E24" s="140" t="s">
        <v>71</v>
      </c>
      <c r="F24" s="109"/>
      <c r="G24" s="109"/>
      <c r="H24" s="109"/>
      <c r="I24" s="17"/>
      <c r="J24" s="17"/>
      <c r="K24" s="17"/>
      <c r="L24" s="17"/>
      <c r="M24" s="17"/>
      <c r="N24" s="17"/>
      <c r="O24" s="18"/>
      <c r="P24" s="18"/>
      <c r="Q24" s="109"/>
      <c r="R24" s="109"/>
      <c r="S24" s="165"/>
      <c r="T24" s="165"/>
      <c r="U24" s="165"/>
      <c r="V24" s="165"/>
      <c r="W24" s="165"/>
      <c r="X24" s="135">
        <f t="shared" si="2"/>
        <v>0</v>
      </c>
      <c r="Y24" s="135">
        <f t="shared" si="1"/>
        <v>0</v>
      </c>
      <c r="Z24" s="367"/>
      <c r="AA24" s="361"/>
      <c r="AB24" s="361"/>
    </row>
    <row r="25" spans="1:28" ht="23.25" customHeight="1" x14ac:dyDescent="0.25">
      <c r="A25" s="364"/>
      <c r="B25" s="47" t="s">
        <v>6</v>
      </c>
      <c r="C25" s="48" t="s">
        <v>34</v>
      </c>
      <c r="D25" s="16" t="s">
        <v>49</v>
      </c>
      <c r="E25" s="140" t="s">
        <v>71</v>
      </c>
      <c r="F25" s="109"/>
      <c r="G25" s="109"/>
      <c r="H25" s="109"/>
      <c r="I25" s="17"/>
      <c r="J25" s="17"/>
      <c r="K25" s="193"/>
      <c r="L25" s="17"/>
      <c r="M25" s="17"/>
      <c r="N25" s="165"/>
      <c r="O25" s="193"/>
      <c r="P25" s="109"/>
      <c r="Q25" s="326"/>
      <c r="R25" s="109"/>
      <c r="S25" s="165"/>
      <c r="T25" s="165"/>
      <c r="U25" s="165"/>
      <c r="V25" s="165"/>
      <c r="W25" s="165"/>
      <c r="X25" s="135">
        <v>0</v>
      </c>
      <c r="Y25" s="135">
        <v>0</v>
      </c>
      <c r="Z25" s="367"/>
      <c r="AA25" s="361"/>
      <c r="AB25" s="361"/>
    </row>
    <row r="26" spans="1:28" ht="23.25" customHeight="1" x14ac:dyDescent="0.25">
      <c r="A26" s="364"/>
      <c r="B26" s="47"/>
      <c r="C26" s="48"/>
      <c r="D26" s="16" t="s">
        <v>50</v>
      </c>
      <c r="E26" s="140"/>
      <c r="F26" s="109"/>
      <c r="G26" s="109"/>
      <c r="H26" s="109"/>
      <c r="I26" s="109"/>
      <c r="J26" s="17"/>
      <c r="K26" s="17"/>
      <c r="L26" s="17"/>
      <c r="M26" s="17"/>
      <c r="N26" s="165"/>
      <c r="O26" s="17"/>
      <c r="P26" s="109"/>
      <c r="Q26" s="326"/>
      <c r="R26" s="109"/>
      <c r="S26" s="165"/>
      <c r="T26" s="165"/>
      <c r="U26" s="165"/>
      <c r="V26" s="165"/>
      <c r="W26" s="165"/>
      <c r="X26" s="135">
        <f t="shared" ref="X26:X32" si="3">COUNTIF(F26:W26,"&gt;=40.5")</f>
        <v>0</v>
      </c>
      <c r="Y26" s="135">
        <f t="shared" ref="Y26:Y32" si="4">COUNTIF(F26:W26,"&gt;=35.5")</f>
        <v>0</v>
      </c>
      <c r="Z26" s="367"/>
      <c r="AA26" s="361"/>
      <c r="AB26" s="361"/>
    </row>
    <row r="27" spans="1:28" ht="23.25" customHeight="1" x14ac:dyDescent="0.25">
      <c r="A27" s="364"/>
      <c r="B27" s="47" t="s">
        <v>6</v>
      </c>
      <c r="C27" s="48" t="s">
        <v>35</v>
      </c>
      <c r="D27" s="16" t="s">
        <v>49</v>
      </c>
      <c r="E27" s="140" t="s">
        <v>71</v>
      </c>
      <c r="F27" s="109"/>
      <c r="G27" s="109"/>
      <c r="H27" s="109"/>
      <c r="I27" s="17"/>
      <c r="J27" s="17"/>
      <c r="K27" s="17"/>
      <c r="L27" s="17"/>
      <c r="M27" s="17"/>
      <c r="N27" s="17"/>
      <c r="O27" s="23"/>
      <c r="P27" s="23"/>
      <c r="Q27" s="109"/>
      <c r="R27" s="109"/>
      <c r="S27" s="165"/>
      <c r="T27" s="165"/>
      <c r="U27" s="165"/>
      <c r="V27" s="165"/>
      <c r="W27" s="165"/>
      <c r="X27" s="135">
        <f t="shared" si="3"/>
        <v>0</v>
      </c>
      <c r="Y27" s="135">
        <f t="shared" si="4"/>
        <v>0</v>
      </c>
      <c r="Z27" s="367"/>
      <c r="AA27" s="361"/>
      <c r="AB27" s="361"/>
    </row>
    <row r="28" spans="1:28" ht="23.25" customHeight="1" thickBot="1" x14ac:dyDescent="0.3">
      <c r="A28" s="364"/>
      <c r="B28" s="47" t="s">
        <v>4</v>
      </c>
      <c r="C28" s="48" t="s">
        <v>36</v>
      </c>
      <c r="D28" s="16" t="s">
        <v>49</v>
      </c>
      <c r="E28" s="140" t="s">
        <v>71</v>
      </c>
      <c r="F28" s="109"/>
      <c r="G28" s="109"/>
      <c r="H28" s="109"/>
      <c r="I28" s="17"/>
      <c r="J28" s="17"/>
      <c r="K28" s="17"/>
      <c r="L28" s="17"/>
      <c r="M28" s="17"/>
      <c r="N28" s="17"/>
      <c r="O28" s="17"/>
      <c r="P28" s="18"/>
      <c r="Q28" s="109"/>
      <c r="R28" s="109"/>
      <c r="S28" s="165"/>
      <c r="T28" s="165"/>
      <c r="U28" s="165"/>
      <c r="V28" s="165"/>
      <c r="W28" s="165"/>
      <c r="X28" s="135">
        <f t="shared" si="3"/>
        <v>0</v>
      </c>
      <c r="Y28" s="135">
        <f t="shared" si="4"/>
        <v>0</v>
      </c>
      <c r="Z28" s="367"/>
      <c r="AA28" s="361"/>
      <c r="AB28" s="361"/>
    </row>
    <row r="29" spans="1:28" ht="23.25" customHeight="1" thickTop="1" x14ac:dyDescent="0.25">
      <c r="A29" s="364"/>
      <c r="B29" s="47" t="s">
        <v>7</v>
      </c>
      <c r="C29" s="48" t="s">
        <v>5</v>
      </c>
      <c r="D29" s="16" t="s">
        <v>49</v>
      </c>
      <c r="E29" s="140" t="s">
        <v>71</v>
      </c>
      <c r="F29" s="110"/>
      <c r="G29" s="110"/>
      <c r="H29" s="110"/>
      <c r="I29" s="17"/>
      <c r="J29" s="193" t="s">
        <v>88</v>
      </c>
      <c r="K29" s="193"/>
      <c r="L29" s="17"/>
      <c r="M29" s="17"/>
      <c r="N29" s="17"/>
      <c r="O29" s="165"/>
      <c r="P29" s="298">
        <v>51</v>
      </c>
      <c r="Q29" s="326"/>
      <c r="R29" s="109"/>
      <c r="S29" s="165"/>
      <c r="T29" s="165"/>
      <c r="U29" s="165"/>
      <c r="V29" s="165"/>
      <c r="W29" s="165"/>
      <c r="X29" s="135">
        <f t="shared" si="3"/>
        <v>1</v>
      </c>
      <c r="Y29" s="135">
        <f t="shared" si="4"/>
        <v>1</v>
      </c>
      <c r="Z29" s="367"/>
      <c r="AA29" s="361"/>
      <c r="AB29" s="361"/>
    </row>
    <row r="30" spans="1:28" ht="23.25" customHeight="1" thickBot="1" x14ac:dyDescent="0.3">
      <c r="A30" s="365"/>
      <c r="B30" s="49"/>
      <c r="C30" s="50"/>
      <c r="D30" s="16" t="s">
        <v>50</v>
      </c>
      <c r="E30" s="140"/>
      <c r="F30" s="110"/>
      <c r="G30" s="110"/>
      <c r="H30" s="110"/>
      <c r="I30" s="166"/>
      <c r="J30" s="275">
        <v>36.1</v>
      </c>
      <c r="K30" s="270"/>
      <c r="L30" s="18"/>
      <c r="M30" s="18"/>
      <c r="N30" s="18"/>
      <c r="O30" s="166"/>
      <c r="P30" s="299">
        <v>65.2</v>
      </c>
      <c r="Q30" s="328"/>
      <c r="R30" s="275"/>
      <c r="S30" s="275"/>
      <c r="T30" s="166"/>
      <c r="U30" s="166"/>
      <c r="V30" s="166"/>
      <c r="W30" s="166"/>
      <c r="X30" s="135">
        <f t="shared" si="3"/>
        <v>1</v>
      </c>
      <c r="Y30" s="135">
        <f t="shared" si="4"/>
        <v>2</v>
      </c>
      <c r="Z30" s="368"/>
      <c r="AA30" s="358"/>
      <c r="AB30" s="358"/>
    </row>
    <row r="31" spans="1:28" ht="23.25" customHeight="1" x14ac:dyDescent="0.25">
      <c r="A31" s="344" t="s">
        <v>18</v>
      </c>
      <c r="B31" s="51" t="s">
        <v>8</v>
      </c>
      <c r="C31" s="52" t="s">
        <v>20</v>
      </c>
      <c r="D31" s="88" t="s">
        <v>49</v>
      </c>
      <c r="E31" s="141" t="s">
        <v>71</v>
      </c>
      <c r="F31" s="179"/>
      <c r="G31" s="179"/>
      <c r="H31" s="179"/>
      <c r="I31" s="19"/>
      <c r="J31" s="272"/>
      <c r="K31" s="226"/>
      <c r="L31" s="226"/>
      <c r="M31" s="226"/>
      <c r="N31" s="100"/>
      <c r="O31" s="19"/>
      <c r="P31" s="293"/>
      <c r="Q31" s="327"/>
      <c r="R31" s="327"/>
      <c r="S31" s="335"/>
      <c r="T31" s="167"/>
      <c r="U31" s="167"/>
      <c r="V31" s="226" t="s">
        <v>88</v>
      </c>
      <c r="W31" s="167"/>
      <c r="X31" s="136">
        <f t="shared" si="3"/>
        <v>0</v>
      </c>
      <c r="Y31" s="136">
        <f t="shared" si="4"/>
        <v>0</v>
      </c>
      <c r="Z31" s="341"/>
      <c r="AA31" s="341">
        <v>1</v>
      </c>
      <c r="AB31" s="341">
        <v>0</v>
      </c>
    </row>
    <row r="32" spans="1:28" ht="23.25" customHeight="1" x14ac:dyDescent="0.25">
      <c r="A32" s="345"/>
      <c r="B32" s="53"/>
      <c r="C32" s="54"/>
      <c r="D32" s="240" t="s">
        <v>50</v>
      </c>
      <c r="E32" s="241"/>
      <c r="F32" s="242"/>
      <c r="G32" s="242"/>
      <c r="H32" s="242"/>
      <c r="I32" s="243"/>
      <c r="J32" s="243"/>
      <c r="K32" s="243"/>
      <c r="L32" s="243"/>
      <c r="M32" s="243"/>
      <c r="N32" s="243"/>
      <c r="O32" s="243"/>
      <c r="P32" s="243"/>
      <c r="Q32" s="242"/>
      <c r="R32" s="242"/>
      <c r="S32" s="244"/>
      <c r="T32" s="244"/>
      <c r="U32" s="244"/>
      <c r="V32" s="244">
        <v>37.299999999999997</v>
      </c>
      <c r="W32" s="244"/>
      <c r="X32" s="220">
        <f t="shared" si="3"/>
        <v>0</v>
      </c>
      <c r="Y32" s="220">
        <f t="shared" si="4"/>
        <v>1</v>
      </c>
      <c r="Z32" s="342"/>
      <c r="AA32" s="342"/>
      <c r="AB32" s="342"/>
    </row>
    <row r="33" spans="1:28" ht="23.25" customHeight="1" x14ac:dyDescent="0.25">
      <c r="A33" s="345"/>
      <c r="B33" s="53" t="s">
        <v>80</v>
      </c>
      <c r="C33" s="54" t="s">
        <v>81</v>
      </c>
      <c r="D33" s="55" t="s">
        <v>49</v>
      </c>
      <c r="E33" s="142" t="s">
        <v>71</v>
      </c>
      <c r="F33" s="111"/>
      <c r="G33" s="111"/>
      <c r="H33" s="111"/>
      <c r="I33" s="73"/>
      <c r="J33" s="73"/>
      <c r="K33" s="73"/>
      <c r="L33" s="73"/>
      <c r="M33" s="73"/>
      <c r="N33" s="73"/>
      <c r="O33" s="73"/>
      <c r="P33" s="73"/>
      <c r="Q33" s="242"/>
      <c r="R33" s="242"/>
      <c r="S33" s="168"/>
      <c r="T33" s="168"/>
      <c r="U33" s="168"/>
      <c r="V33" s="168"/>
      <c r="W33" s="168"/>
      <c r="X33" s="220"/>
      <c r="Y33" s="220"/>
      <c r="Z33" s="342"/>
      <c r="AA33" s="342"/>
      <c r="AB33" s="342"/>
    </row>
    <row r="34" spans="1:28" ht="23.25" customHeight="1" thickBot="1" x14ac:dyDescent="0.3">
      <c r="A34" s="346"/>
      <c r="B34" s="53"/>
      <c r="C34" s="54"/>
      <c r="D34" s="221" t="s">
        <v>50</v>
      </c>
      <c r="E34" s="222"/>
      <c r="F34" s="223"/>
      <c r="G34" s="223"/>
      <c r="H34" s="223"/>
      <c r="I34" s="224"/>
      <c r="J34" s="224"/>
      <c r="K34" s="289"/>
      <c r="L34" s="227"/>
      <c r="M34" s="227"/>
      <c r="N34" s="224"/>
      <c r="O34" s="224"/>
      <c r="P34" s="224"/>
      <c r="Q34" s="223"/>
      <c r="R34" s="223"/>
      <c r="S34" s="225"/>
      <c r="T34" s="225"/>
      <c r="U34" s="225"/>
      <c r="V34" s="225"/>
      <c r="W34" s="225"/>
      <c r="X34" s="220">
        <f>COUNTIF(F34:W34,"&gt;=40.5")</f>
        <v>0</v>
      </c>
      <c r="Y34" s="220">
        <f>COUNTIF(F34:W34,"&gt;=35.5")</f>
        <v>0</v>
      </c>
      <c r="Z34" s="343"/>
      <c r="AA34" s="343"/>
      <c r="AB34" s="343"/>
    </row>
    <row r="35" spans="1:28" ht="23.25" customHeight="1" thickTop="1" x14ac:dyDescent="0.25">
      <c r="A35" s="375" t="s">
        <v>58</v>
      </c>
      <c r="B35" s="56" t="s">
        <v>9</v>
      </c>
      <c r="C35" s="57" t="s">
        <v>62</v>
      </c>
      <c r="D35" s="85" t="s">
        <v>49</v>
      </c>
      <c r="E35" s="143" t="s">
        <v>71</v>
      </c>
      <c r="F35" s="112"/>
      <c r="G35" s="112"/>
      <c r="H35" s="112"/>
      <c r="I35" s="20"/>
      <c r="J35" s="20"/>
      <c r="K35" s="20"/>
      <c r="L35" s="20"/>
      <c r="M35" s="20"/>
      <c r="N35" s="20"/>
      <c r="O35" s="20"/>
      <c r="P35" s="296">
        <v>28.5</v>
      </c>
      <c r="Q35" s="250"/>
      <c r="R35" s="250"/>
      <c r="S35" s="252"/>
      <c r="T35" s="169"/>
      <c r="U35" s="169"/>
      <c r="V35" s="169"/>
      <c r="W35" s="169"/>
      <c r="X35" s="198">
        <f>COUNTIF(F35:W35,"&gt;=40.5")</f>
        <v>0</v>
      </c>
      <c r="Y35" s="198">
        <f>COUNTIF(F35:W35,"&gt;=35.5")</f>
        <v>0</v>
      </c>
      <c r="Z35" s="372"/>
      <c r="AA35" s="380">
        <v>1</v>
      </c>
      <c r="AB35" s="372">
        <v>0</v>
      </c>
    </row>
    <row r="36" spans="1:28" ht="23.25" customHeight="1" thickBot="1" x14ac:dyDescent="0.3">
      <c r="A36" s="376"/>
      <c r="B36" s="246"/>
      <c r="C36" s="247"/>
      <c r="D36" s="248" t="s">
        <v>50</v>
      </c>
      <c r="E36" s="249"/>
      <c r="F36" s="250"/>
      <c r="G36" s="250"/>
      <c r="H36" s="250"/>
      <c r="I36" s="251"/>
      <c r="J36" s="251"/>
      <c r="K36" s="251"/>
      <c r="L36" s="251"/>
      <c r="M36" s="251"/>
      <c r="N36" s="251"/>
      <c r="O36" s="251"/>
      <c r="P36" s="297">
        <v>36.200000000000003</v>
      </c>
      <c r="Q36" s="113"/>
      <c r="R36" s="113"/>
      <c r="S36" s="252"/>
      <c r="T36" s="252"/>
      <c r="U36" s="252"/>
      <c r="V36" s="252"/>
      <c r="W36" s="252"/>
      <c r="X36" s="253"/>
      <c r="Y36" s="253">
        <v>1</v>
      </c>
      <c r="Z36" s="373"/>
      <c r="AA36" s="381"/>
      <c r="AB36" s="373"/>
    </row>
    <row r="37" spans="1:28" ht="23.25" customHeight="1" thickTop="1" x14ac:dyDescent="0.25">
      <c r="A37" s="376"/>
      <c r="B37" s="58" t="s">
        <v>10</v>
      </c>
      <c r="C37" s="59" t="s">
        <v>37</v>
      </c>
      <c r="D37" s="10" t="s">
        <v>49</v>
      </c>
      <c r="E37" s="144" t="s">
        <v>71</v>
      </c>
      <c r="F37" s="192"/>
      <c r="G37" s="113"/>
      <c r="H37" s="113"/>
      <c r="I37" s="21"/>
      <c r="J37" s="101"/>
      <c r="K37" s="101"/>
      <c r="L37" s="101"/>
      <c r="M37" s="101"/>
      <c r="N37" s="101"/>
      <c r="O37" s="232"/>
      <c r="P37" s="228"/>
      <c r="Q37" s="113"/>
      <c r="R37" s="113"/>
      <c r="S37" s="232"/>
      <c r="T37" s="228"/>
      <c r="U37" s="228"/>
      <c r="V37" s="228"/>
      <c r="W37" s="228"/>
      <c r="X37" s="202">
        <f>COUNTIF(F37:W37,"&gt;=40.5")</f>
        <v>0</v>
      </c>
      <c r="Y37" s="202">
        <v>0</v>
      </c>
      <c r="Z37" s="373"/>
      <c r="AA37" s="382"/>
      <c r="AB37" s="373"/>
    </row>
    <row r="38" spans="1:28" ht="23.25" customHeight="1" thickBot="1" x14ac:dyDescent="0.3">
      <c r="A38" s="377"/>
      <c r="B38" s="89"/>
      <c r="C38" s="90"/>
      <c r="D38" s="91" t="s">
        <v>50</v>
      </c>
      <c r="E38" s="145"/>
      <c r="F38" s="114"/>
      <c r="G38" s="114"/>
      <c r="H38" s="114"/>
      <c r="I38" s="92"/>
      <c r="J38" s="92"/>
      <c r="K38" s="92"/>
      <c r="L38" s="92"/>
      <c r="M38" s="92"/>
      <c r="N38" s="92"/>
      <c r="O38" s="170"/>
      <c r="P38" s="170"/>
      <c r="Q38" s="114"/>
      <c r="R38" s="114"/>
      <c r="S38" s="170"/>
      <c r="T38" s="170"/>
      <c r="U38" s="170"/>
      <c r="V38" s="170"/>
      <c r="W38" s="170"/>
      <c r="X38" s="203">
        <f>COUNTIF(F38:W38,"&gt;=40.5")</f>
        <v>0</v>
      </c>
      <c r="Y38" s="203">
        <f>COUNTIF(F38:W38,"&gt;=35.5")</f>
        <v>0</v>
      </c>
      <c r="Z38" s="374"/>
      <c r="AA38" s="383"/>
      <c r="AB38" s="374"/>
    </row>
    <row r="39" spans="1:28" ht="23.25" customHeight="1" thickBot="1" x14ac:dyDescent="0.35">
      <c r="A39" s="5" t="s">
        <v>57</v>
      </c>
      <c r="B39" s="5"/>
      <c r="C39" s="5"/>
      <c r="D39" s="75"/>
      <c r="E39" s="75" t="s">
        <v>70</v>
      </c>
      <c r="G39" s="75"/>
      <c r="J39" s="72" t="s">
        <v>53</v>
      </c>
      <c r="K39" s="26"/>
      <c r="L39" s="26"/>
      <c r="M39" s="26"/>
      <c r="N39" s="26"/>
      <c r="O39" s="26"/>
      <c r="P39" s="26"/>
      <c r="Q39" s="26"/>
      <c r="R39" s="26"/>
      <c r="S39" s="26"/>
      <c r="T39" s="72"/>
      <c r="U39" s="72"/>
      <c r="V39" s="72"/>
      <c r="W39" s="72"/>
      <c r="Y39" s="26"/>
      <c r="Z39" s="26"/>
      <c r="AA39" s="26"/>
      <c r="AB39" s="26"/>
    </row>
    <row r="40" spans="1:28" ht="23.25" customHeight="1" thickTop="1" thickBot="1" x14ac:dyDescent="0.4">
      <c r="A40" s="5" t="s">
        <v>91</v>
      </c>
      <c r="B40" s="5"/>
      <c r="C40" s="5"/>
      <c r="D40" s="171" t="s">
        <v>49</v>
      </c>
      <c r="E40" s="172" t="s">
        <v>73</v>
      </c>
      <c r="G40" s="172"/>
      <c r="I40" s="96"/>
      <c r="K40" s="273"/>
      <c r="L40" s="181"/>
      <c r="M40" s="181"/>
      <c r="O40" s="294"/>
      <c r="P40" s="295"/>
      <c r="R40" s="172" t="s">
        <v>89</v>
      </c>
      <c r="S40" s="172"/>
      <c r="Y40" s="93"/>
      <c r="Z40" s="93"/>
      <c r="AA40" s="93"/>
      <c r="AB40" s="94"/>
    </row>
    <row r="41" spans="1:28" ht="18" thickTop="1" thickBot="1" x14ac:dyDescent="0.35">
      <c r="A41" s="5"/>
      <c r="B41" s="6"/>
      <c r="C41" s="6"/>
      <c r="D41" s="26"/>
      <c r="E41" s="75"/>
      <c r="F41" s="96"/>
      <c r="G41" s="96"/>
      <c r="H41" s="96"/>
      <c r="L41" s="96"/>
      <c r="M41" s="96"/>
      <c r="N41" s="96"/>
      <c r="O41" s="96"/>
      <c r="P41" s="96"/>
      <c r="Q41" s="96"/>
      <c r="R41" s="96"/>
      <c r="S41" s="96"/>
      <c r="T41" s="93"/>
      <c r="U41" s="93"/>
      <c r="V41" s="93"/>
      <c r="W41" s="93"/>
      <c r="X41" s="95"/>
      <c r="Y41" s="95"/>
      <c r="Z41" s="95"/>
      <c r="AA41" s="95"/>
      <c r="AB41" s="95"/>
    </row>
    <row r="42" spans="1:28" ht="23.25" customHeight="1" x14ac:dyDescent="0.25">
      <c r="A42" s="350" t="s">
        <v>59</v>
      </c>
      <c r="B42" s="60" t="s">
        <v>38</v>
      </c>
      <c r="C42" s="61" t="s">
        <v>39</v>
      </c>
      <c r="D42" s="213" t="s">
        <v>49</v>
      </c>
      <c r="E42" s="214" t="s">
        <v>71</v>
      </c>
      <c r="F42" s="262"/>
      <c r="G42" s="217"/>
      <c r="H42" s="262"/>
      <c r="I42" s="215"/>
      <c r="J42" s="215"/>
      <c r="K42" s="218"/>
      <c r="L42" s="219"/>
      <c r="M42" s="216"/>
      <c r="N42" s="215"/>
      <c r="O42" s="215"/>
      <c r="P42" s="215"/>
      <c r="Q42" s="216"/>
      <c r="R42" s="216"/>
      <c r="S42" s="216"/>
      <c r="T42" s="216"/>
      <c r="U42" s="336" t="s">
        <v>88</v>
      </c>
      <c r="V42" s="216"/>
      <c r="W42" s="216"/>
      <c r="X42" s="180">
        <f>COUNTIF(F42:W42,"&gt;=40.5")</f>
        <v>0</v>
      </c>
      <c r="Y42" s="213">
        <f t="shared" ref="Y42:Y51" si="5">COUNTIF(F42:W42,"&gt;=35.5")</f>
        <v>0</v>
      </c>
      <c r="Z42" s="369">
        <v>2</v>
      </c>
      <c r="AA42" s="369">
        <v>4</v>
      </c>
      <c r="AB42" s="369">
        <v>1</v>
      </c>
    </row>
    <row r="43" spans="1:28" ht="23.25" customHeight="1" thickBot="1" x14ac:dyDescent="0.3">
      <c r="A43" s="351"/>
      <c r="B43" s="62"/>
      <c r="C43" s="63"/>
      <c r="D43" s="11" t="s">
        <v>50</v>
      </c>
      <c r="E43" s="150"/>
      <c r="F43" s="267"/>
      <c r="G43" s="175"/>
      <c r="H43" s="267"/>
      <c r="I43" s="261"/>
      <c r="J43" s="74"/>
      <c r="K43" s="74"/>
      <c r="L43" s="74"/>
      <c r="M43" s="74"/>
      <c r="N43" s="74"/>
      <c r="O43" s="332"/>
      <c r="P43" s="74"/>
      <c r="Q43" s="154"/>
      <c r="R43" s="154"/>
      <c r="S43" s="154"/>
      <c r="T43" s="154"/>
      <c r="U43" s="308"/>
      <c r="V43" s="154"/>
      <c r="W43" s="154"/>
      <c r="X43" s="180">
        <f>COUNTIF(F43:W43,"&gt;=40.5")</f>
        <v>0</v>
      </c>
      <c r="Y43" s="180">
        <f t="shared" si="5"/>
        <v>0</v>
      </c>
      <c r="Z43" s="370"/>
      <c r="AA43" s="361"/>
      <c r="AB43" s="370"/>
    </row>
    <row r="44" spans="1:28" ht="23.25" customHeight="1" thickTop="1" x14ac:dyDescent="0.25">
      <c r="A44" s="351"/>
      <c r="B44" s="62" t="s">
        <v>11</v>
      </c>
      <c r="C44" s="63" t="s">
        <v>69</v>
      </c>
      <c r="D44" s="11" t="s">
        <v>49</v>
      </c>
      <c r="E44" s="150" t="s">
        <v>71</v>
      </c>
      <c r="F44" s="191"/>
      <c r="G44" s="175"/>
      <c r="H44" s="104"/>
      <c r="I44" s="74"/>
      <c r="J44" s="74"/>
      <c r="K44" s="104"/>
      <c r="L44" s="74"/>
      <c r="M44" s="104" t="s">
        <v>88</v>
      </c>
      <c r="N44" s="154"/>
      <c r="O44" s="333" t="s">
        <v>88</v>
      </c>
      <c r="P44" s="261"/>
      <c r="Q44" s="154"/>
      <c r="R44" s="154"/>
      <c r="S44" s="154">
        <v>29</v>
      </c>
      <c r="T44" s="191" t="s">
        <v>88</v>
      </c>
      <c r="U44" s="309" t="s">
        <v>88</v>
      </c>
      <c r="V44" s="154"/>
      <c r="W44" s="154"/>
      <c r="X44" s="180">
        <f>COUNTIF(F44:W44,"&gt;=40.5")</f>
        <v>0</v>
      </c>
      <c r="Y44" s="180">
        <f t="shared" si="5"/>
        <v>0</v>
      </c>
      <c r="Z44" s="370"/>
      <c r="AA44" s="361"/>
      <c r="AB44" s="370"/>
    </row>
    <row r="45" spans="1:28" ht="23.25" customHeight="1" thickBot="1" x14ac:dyDescent="0.3">
      <c r="A45" s="351"/>
      <c r="B45" s="62"/>
      <c r="C45" s="63"/>
      <c r="D45" s="11" t="s">
        <v>50</v>
      </c>
      <c r="E45" s="150"/>
      <c r="F45" s="280"/>
      <c r="G45" s="281"/>
      <c r="H45" s="282"/>
      <c r="I45" s="283"/>
      <c r="J45" s="283"/>
      <c r="K45" s="282"/>
      <c r="L45" s="283"/>
      <c r="M45" s="283">
        <v>36.1</v>
      </c>
      <c r="N45" s="284"/>
      <c r="O45" s="334">
        <v>46</v>
      </c>
      <c r="P45" s="331"/>
      <c r="Q45" s="284"/>
      <c r="R45" s="284"/>
      <c r="S45" s="284">
        <v>38.200000000000003</v>
      </c>
      <c r="T45" s="284">
        <v>46.2</v>
      </c>
      <c r="U45" s="310"/>
      <c r="V45" s="284"/>
      <c r="W45" s="284"/>
      <c r="X45" s="285">
        <v>2</v>
      </c>
      <c r="Y45" s="180">
        <f t="shared" si="5"/>
        <v>4</v>
      </c>
      <c r="Z45" s="370"/>
      <c r="AA45" s="361"/>
      <c r="AB45" s="370"/>
    </row>
    <row r="46" spans="1:28" ht="23.25" customHeight="1" x14ac:dyDescent="0.25">
      <c r="A46" s="349" t="s">
        <v>67</v>
      </c>
      <c r="B46" s="120" t="s">
        <v>40</v>
      </c>
      <c r="C46" s="121" t="s">
        <v>41</v>
      </c>
      <c r="D46" s="174" t="s">
        <v>49</v>
      </c>
      <c r="E46" s="151" t="s">
        <v>71</v>
      </c>
      <c r="F46" s="230"/>
      <c r="G46" s="276"/>
      <c r="H46" s="277"/>
      <c r="I46" s="277"/>
      <c r="J46" s="277"/>
      <c r="K46" s="278"/>
      <c r="L46" s="277"/>
      <c r="M46" s="277"/>
      <c r="N46" s="277"/>
      <c r="O46" s="277"/>
      <c r="P46" s="277"/>
      <c r="Q46" s="230"/>
      <c r="R46" s="230"/>
      <c r="S46" s="230">
        <v>36.9</v>
      </c>
      <c r="T46" s="230"/>
      <c r="U46" s="337" t="s">
        <v>88</v>
      </c>
      <c r="V46" s="230"/>
      <c r="W46" s="230"/>
      <c r="X46" s="279">
        <f t="shared" ref="X46:X57" si="6">COUNTIF(F46:W46,"&gt;=40.5")</f>
        <v>0</v>
      </c>
      <c r="Y46" s="162">
        <f t="shared" si="5"/>
        <v>1</v>
      </c>
      <c r="Z46" s="355"/>
      <c r="AA46" s="355">
        <v>2</v>
      </c>
      <c r="AB46" s="355">
        <v>1</v>
      </c>
    </row>
    <row r="47" spans="1:28" ht="23.25" customHeight="1" x14ac:dyDescent="0.25">
      <c r="A47" s="345"/>
      <c r="B47" s="64" t="s">
        <v>63</v>
      </c>
      <c r="C47" s="65" t="s">
        <v>64</v>
      </c>
      <c r="D47" s="13" t="s">
        <v>49</v>
      </c>
      <c r="E47" s="152" t="s">
        <v>71</v>
      </c>
      <c r="F47" s="155"/>
      <c r="G47" s="176"/>
      <c r="H47" s="78"/>
      <c r="I47" s="78"/>
      <c r="J47" s="78"/>
      <c r="K47" s="77"/>
      <c r="L47" s="78"/>
      <c r="M47" s="78"/>
      <c r="N47" s="78"/>
      <c r="O47" s="78"/>
      <c r="P47" s="78"/>
      <c r="Q47" s="155"/>
      <c r="R47" s="155"/>
      <c r="S47" s="155"/>
      <c r="T47" s="155"/>
      <c r="U47" s="312" t="s">
        <v>88</v>
      </c>
      <c r="V47" s="155"/>
      <c r="W47" s="155"/>
      <c r="X47" s="205">
        <f t="shared" si="6"/>
        <v>0</v>
      </c>
      <c r="Y47" s="205">
        <f t="shared" si="5"/>
        <v>0</v>
      </c>
      <c r="Z47" s="356"/>
      <c r="AA47" s="356"/>
      <c r="AB47" s="356"/>
    </row>
    <row r="48" spans="1:28" ht="23.25" customHeight="1" x14ac:dyDescent="0.25">
      <c r="A48" s="345"/>
      <c r="B48" s="64" t="s">
        <v>43</v>
      </c>
      <c r="C48" s="65" t="s">
        <v>44</v>
      </c>
      <c r="D48" s="13" t="s">
        <v>49</v>
      </c>
      <c r="E48" s="152" t="s">
        <v>71</v>
      </c>
      <c r="F48" s="156"/>
      <c r="G48" s="176"/>
      <c r="H48" s="77"/>
      <c r="I48" s="77"/>
      <c r="J48" s="78"/>
      <c r="K48" s="77"/>
      <c r="L48" s="78"/>
      <c r="M48" s="78"/>
      <c r="N48" s="77"/>
      <c r="O48" s="77"/>
      <c r="P48" s="77"/>
      <c r="Q48" s="156"/>
      <c r="R48" s="156"/>
      <c r="S48" s="156"/>
      <c r="T48" s="156"/>
      <c r="U48" s="312" t="s">
        <v>88</v>
      </c>
      <c r="V48" s="156"/>
      <c r="W48" s="156"/>
      <c r="X48" s="205">
        <f t="shared" si="6"/>
        <v>0</v>
      </c>
      <c r="Y48" s="205">
        <f t="shared" si="5"/>
        <v>0</v>
      </c>
      <c r="Z48" s="356"/>
      <c r="AA48" s="356"/>
      <c r="AB48" s="356"/>
    </row>
    <row r="49" spans="1:28" ht="23.25" customHeight="1" x14ac:dyDescent="0.25">
      <c r="A49" s="345"/>
      <c r="B49" s="64" t="s">
        <v>45</v>
      </c>
      <c r="C49" s="65" t="s">
        <v>46</v>
      </c>
      <c r="D49" s="13" t="s">
        <v>49</v>
      </c>
      <c r="E49" s="152" t="s">
        <v>71</v>
      </c>
      <c r="F49" s="156"/>
      <c r="G49" s="176"/>
      <c r="H49" s="77"/>
      <c r="I49" s="77"/>
      <c r="J49" s="78"/>
      <c r="K49" s="77"/>
      <c r="L49" s="78"/>
      <c r="M49" s="78"/>
      <c r="N49" s="77"/>
      <c r="O49" s="77"/>
      <c r="P49" s="77"/>
      <c r="Q49" s="156"/>
      <c r="R49" s="156"/>
      <c r="S49" s="156"/>
      <c r="T49" s="156"/>
      <c r="U49" s="312" t="s">
        <v>88</v>
      </c>
      <c r="V49" s="156"/>
      <c r="W49" s="156"/>
      <c r="X49" s="205">
        <f t="shared" si="6"/>
        <v>0</v>
      </c>
      <c r="Y49" s="205">
        <f t="shared" si="5"/>
        <v>0</v>
      </c>
      <c r="Z49" s="356"/>
      <c r="AA49" s="356"/>
      <c r="AB49" s="356"/>
    </row>
    <row r="50" spans="1:28" ht="23.25" customHeight="1" x14ac:dyDescent="0.25">
      <c r="A50" s="345"/>
      <c r="B50" s="64" t="s">
        <v>12</v>
      </c>
      <c r="C50" s="65" t="s">
        <v>75</v>
      </c>
      <c r="D50" s="13" t="s">
        <v>49</v>
      </c>
      <c r="E50" s="152" t="s">
        <v>71</v>
      </c>
      <c r="F50" s="156"/>
      <c r="G50" s="176"/>
      <c r="H50" s="77"/>
      <c r="I50" s="77"/>
      <c r="J50" s="78"/>
      <c r="K50" s="77"/>
      <c r="L50" s="78"/>
      <c r="M50" s="78"/>
      <c r="N50" s="77"/>
      <c r="O50" s="77"/>
      <c r="P50" s="77"/>
      <c r="Q50" s="156"/>
      <c r="R50" s="156"/>
      <c r="S50" s="156"/>
      <c r="T50" s="156"/>
      <c r="U50" s="312" t="s">
        <v>88</v>
      </c>
      <c r="V50" s="156"/>
      <c r="W50" s="156"/>
      <c r="X50" s="205">
        <f t="shared" si="6"/>
        <v>0</v>
      </c>
      <c r="Y50" s="205">
        <f t="shared" si="5"/>
        <v>0</v>
      </c>
      <c r="Z50" s="356"/>
      <c r="AA50" s="356"/>
      <c r="AB50" s="359"/>
    </row>
    <row r="51" spans="1:28" ht="23.25" customHeight="1" x14ac:dyDescent="0.25">
      <c r="A51" s="345"/>
      <c r="B51" s="64" t="s">
        <v>12</v>
      </c>
      <c r="C51" s="65" t="s">
        <v>77</v>
      </c>
      <c r="D51" s="211" t="s">
        <v>49</v>
      </c>
      <c r="E51" s="212" t="s">
        <v>72</v>
      </c>
      <c r="F51" s="156">
        <v>37.799999999999997</v>
      </c>
      <c r="G51" s="176"/>
      <c r="H51" s="77"/>
      <c r="I51" s="77"/>
      <c r="J51" s="78"/>
      <c r="K51" s="77"/>
      <c r="L51" s="78"/>
      <c r="M51" s="78"/>
      <c r="N51" s="77"/>
      <c r="O51" s="77"/>
      <c r="P51" s="77"/>
      <c r="Q51" s="156"/>
      <c r="R51" s="156"/>
      <c r="S51" s="156"/>
      <c r="T51" s="156"/>
      <c r="U51" s="312"/>
      <c r="V51" s="156"/>
      <c r="W51" s="156"/>
      <c r="X51" s="205">
        <f t="shared" si="6"/>
        <v>0</v>
      </c>
      <c r="Y51" s="205">
        <f t="shared" si="5"/>
        <v>1</v>
      </c>
      <c r="Z51" s="356"/>
      <c r="AA51" s="356"/>
      <c r="AB51" s="359"/>
    </row>
    <row r="52" spans="1:28" ht="23.25" customHeight="1" x14ac:dyDescent="0.25">
      <c r="A52" s="345"/>
      <c r="B52" s="66"/>
      <c r="C52" s="67"/>
      <c r="D52" s="12" t="s">
        <v>50</v>
      </c>
      <c r="E52" s="152"/>
      <c r="F52" s="155" t="s">
        <v>87</v>
      </c>
      <c r="G52" s="176"/>
      <c r="H52" s="78"/>
      <c r="I52" s="78"/>
      <c r="J52" s="78"/>
      <c r="K52" s="78"/>
      <c r="L52" s="78"/>
      <c r="M52" s="78"/>
      <c r="N52" s="78"/>
      <c r="O52" s="78"/>
      <c r="P52" s="78"/>
      <c r="Q52" s="155"/>
      <c r="R52" s="155"/>
      <c r="S52" s="155"/>
      <c r="T52" s="155"/>
      <c r="U52" s="311"/>
      <c r="V52" s="155"/>
      <c r="W52" s="155"/>
      <c r="X52" s="205">
        <f t="shared" si="6"/>
        <v>0</v>
      </c>
      <c r="Y52" s="205">
        <v>0</v>
      </c>
      <c r="Z52" s="356"/>
      <c r="AA52" s="356"/>
      <c r="AB52" s="359"/>
    </row>
    <row r="53" spans="1:28" ht="23.25" customHeight="1" thickBot="1" x14ac:dyDescent="0.3">
      <c r="A53" s="346"/>
      <c r="B53" s="122" t="s">
        <v>12</v>
      </c>
      <c r="C53" s="123" t="s">
        <v>42</v>
      </c>
      <c r="D53" s="124" t="s">
        <v>49</v>
      </c>
      <c r="E53" s="153" t="s">
        <v>71</v>
      </c>
      <c r="F53" s="157"/>
      <c r="G53" s="177"/>
      <c r="H53" s="125"/>
      <c r="I53" s="125"/>
      <c r="J53" s="126"/>
      <c r="K53" s="125"/>
      <c r="L53" s="126"/>
      <c r="M53" s="126"/>
      <c r="N53" s="125"/>
      <c r="O53" s="125"/>
      <c r="P53" s="125"/>
      <c r="Q53" s="157"/>
      <c r="R53" s="157"/>
      <c r="S53" s="157"/>
      <c r="T53" s="157"/>
      <c r="U53" s="313" t="s">
        <v>88</v>
      </c>
      <c r="V53" s="157"/>
      <c r="W53" s="157"/>
      <c r="X53" s="206">
        <f t="shared" si="6"/>
        <v>0</v>
      </c>
      <c r="Y53" s="205">
        <f>COUNTIF(F53:W53,"&gt;=35.5")</f>
        <v>0</v>
      </c>
      <c r="Z53" s="357"/>
      <c r="AA53" s="357"/>
      <c r="AB53" s="360"/>
    </row>
    <row r="54" spans="1:28" ht="23.25" customHeight="1" x14ac:dyDescent="0.25">
      <c r="A54" s="347" t="s">
        <v>19</v>
      </c>
      <c r="B54" s="68" t="s">
        <v>14</v>
      </c>
      <c r="C54" s="69" t="s">
        <v>47</v>
      </c>
      <c r="D54" s="84" t="s">
        <v>49</v>
      </c>
      <c r="E54" s="149" t="s">
        <v>72</v>
      </c>
      <c r="F54" s="158"/>
      <c r="G54" s="178"/>
      <c r="H54" s="183"/>
      <c r="I54" s="183"/>
      <c r="J54" s="79"/>
      <c r="K54" s="79"/>
      <c r="L54" s="79"/>
      <c r="M54" s="79"/>
      <c r="N54" s="79"/>
      <c r="O54" s="79"/>
      <c r="P54" s="79"/>
      <c r="Q54" s="158"/>
      <c r="R54" s="158"/>
      <c r="S54" s="158"/>
      <c r="T54" s="158"/>
      <c r="U54" s="338"/>
      <c r="V54" s="158"/>
      <c r="W54" s="158"/>
      <c r="X54" s="204">
        <f t="shared" si="6"/>
        <v>0</v>
      </c>
      <c r="Y54" s="204">
        <f>COUNTIF(F54:W54,"&gt;=35.5")</f>
        <v>0</v>
      </c>
      <c r="Z54" s="352"/>
      <c r="AA54" s="352"/>
      <c r="AB54" s="352">
        <v>1</v>
      </c>
    </row>
    <row r="55" spans="1:28" ht="23.25" customHeight="1" x14ac:dyDescent="0.25">
      <c r="A55" s="348"/>
      <c r="B55" s="116" t="s">
        <v>14</v>
      </c>
      <c r="C55" s="117" t="s">
        <v>65</v>
      </c>
      <c r="D55" s="119" t="s">
        <v>49</v>
      </c>
      <c r="E55" s="146" t="s">
        <v>71</v>
      </c>
      <c r="F55" s="159"/>
      <c r="G55" s="146"/>
      <c r="H55" s="118"/>
      <c r="I55" s="118"/>
      <c r="J55" s="118"/>
      <c r="K55" s="118"/>
      <c r="L55" s="118"/>
      <c r="M55" s="118"/>
      <c r="N55" s="118"/>
      <c r="O55" s="118"/>
      <c r="P55" s="118"/>
      <c r="Q55" s="159"/>
      <c r="R55" s="159"/>
      <c r="S55" s="159"/>
      <c r="T55" s="159"/>
      <c r="U55" s="339" t="s">
        <v>88</v>
      </c>
      <c r="V55" s="159"/>
      <c r="W55" s="159"/>
      <c r="X55" s="207">
        <f t="shared" si="6"/>
        <v>0</v>
      </c>
      <c r="Y55" s="207">
        <f>COUNTIF(F55:W55,"&gt;=35.5")</f>
        <v>0</v>
      </c>
      <c r="Z55" s="353"/>
      <c r="AA55" s="353"/>
      <c r="AB55" s="353"/>
    </row>
    <row r="56" spans="1:28" ht="23.25" customHeight="1" x14ac:dyDescent="0.25">
      <c r="A56" s="348"/>
      <c r="B56" s="70" t="s">
        <v>15</v>
      </c>
      <c r="C56" s="71" t="s">
        <v>13</v>
      </c>
      <c r="D56" s="14" t="s">
        <v>49</v>
      </c>
      <c r="E56" s="147" t="s">
        <v>71</v>
      </c>
      <c r="F56" s="160"/>
      <c r="G56" s="194"/>
      <c r="H56" s="80"/>
      <c r="I56" s="80"/>
      <c r="J56" s="80"/>
      <c r="K56" s="80"/>
      <c r="L56" s="194"/>
      <c r="M56" s="194"/>
      <c r="N56" s="80"/>
      <c r="O56" s="80"/>
      <c r="P56" s="80"/>
      <c r="Q56" s="160"/>
      <c r="R56" s="233"/>
      <c r="S56" s="233"/>
      <c r="T56" s="160"/>
      <c r="U56" s="312" t="s">
        <v>88</v>
      </c>
      <c r="V56" s="160"/>
      <c r="W56" s="160"/>
      <c r="X56" s="207">
        <f t="shared" si="6"/>
        <v>0</v>
      </c>
      <c r="Y56" s="207">
        <f>COUNTIF(F56:W56,"&gt;=35.5")</f>
        <v>0</v>
      </c>
      <c r="Z56" s="353"/>
      <c r="AA56" s="361"/>
      <c r="AB56" s="353"/>
    </row>
    <row r="57" spans="1:28" ht="23.25" customHeight="1" thickBot="1" x14ac:dyDescent="0.3">
      <c r="A57" s="346"/>
      <c r="B57" s="82"/>
      <c r="C57" s="83"/>
      <c r="D57" s="32" t="s">
        <v>50</v>
      </c>
      <c r="E57" s="148"/>
      <c r="F57" s="161"/>
      <c r="G57" s="115"/>
      <c r="H57" s="81"/>
      <c r="I57" s="81"/>
      <c r="J57" s="274"/>
      <c r="K57" s="271"/>
      <c r="L57" s="115"/>
      <c r="M57" s="115"/>
      <c r="N57" s="81"/>
      <c r="O57" s="81"/>
      <c r="P57" s="81"/>
      <c r="Q57" s="161"/>
      <c r="R57" s="161"/>
      <c r="S57" s="161"/>
      <c r="T57" s="161"/>
      <c r="U57" s="313"/>
      <c r="V57" s="161"/>
      <c r="W57" s="161"/>
      <c r="X57" s="208">
        <f t="shared" si="6"/>
        <v>0</v>
      </c>
      <c r="Y57" s="208">
        <f>COUNTIF(F57:W57,"&gt;=35.5")</f>
        <v>0</v>
      </c>
      <c r="Z57" s="354"/>
      <c r="AA57" s="358"/>
      <c r="AB57" s="358"/>
    </row>
    <row r="58" spans="1:28" ht="23.25" customHeight="1" x14ac:dyDescent="0.25">
      <c r="A58" s="187"/>
      <c r="B58" s="188"/>
      <c r="C58" s="188"/>
      <c r="D58" s="185"/>
      <c r="E58" s="185"/>
      <c r="F58" s="96"/>
      <c r="G58" s="185"/>
      <c r="H58" s="96"/>
      <c r="I58" s="231"/>
      <c r="J58" s="231"/>
      <c r="K58" s="189"/>
      <c r="L58" s="189"/>
      <c r="M58" s="189"/>
      <c r="N58" s="184"/>
      <c r="O58" s="184"/>
      <c r="P58" s="184"/>
      <c r="Q58" s="184"/>
      <c r="R58" s="184"/>
      <c r="S58" s="231"/>
      <c r="T58" s="231"/>
      <c r="U58" s="231"/>
      <c r="V58" s="231"/>
      <c r="W58" s="231"/>
      <c r="X58" s="199"/>
      <c r="Y58" s="199"/>
      <c r="Z58" s="185"/>
      <c r="AA58" s="186"/>
      <c r="AB58" s="186"/>
    </row>
    <row r="59" spans="1:28" ht="23.25" customHeight="1" x14ac:dyDescent="0.3">
      <c r="A59" s="5" t="s">
        <v>57</v>
      </c>
      <c r="B59" s="5"/>
      <c r="C59" s="5"/>
      <c r="E59" s="75" t="s">
        <v>70</v>
      </c>
      <c r="F59" s="75"/>
      <c r="H59" s="75"/>
      <c r="J59" s="72" t="s">
        <v>53</v>
      </c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Y59" s="26"/>
      <c r="Z59" s="26"/>
      <c r="AA59" s="26"/>
      <c r="AB59" s="26"/>
    </row>
    <row r="60" spans="1:28" ht="23.25" customHeight="1" x14ac:dyDescent="0.35">
      <c r="A60" s="5" t="str">
        <f>A40</f>
        <v>Note : FRM data validated through 10/31/11</v>
      </c>
      <c r="B60" s="5"/>
      <c r="C60" s="5"/>
      <c r="D60" s="173" t="str">
        <f>D40</f>
        <v>FRM</v>
      </c>
      <c r="E60" s="172" t="str">
        <f>E40</f>
        <v xml:space="preserve">  Daily Sampling Sites</v>
      </c>
      <c r="G60" s="172"/>
      <c r="K60" s="273"/>
      <c r="L60" s="181"/>
      <c r="M60" s="181"/>
      <c r="X60" s="93"/>
      <c r="Y60" s="93"/>
      <c r="Z60" s="93"/>
      <c r="AA60" s="93"/>
      <c r="AB60" s="94"/>
    </row>
    <row r="61" spans="1:28" ht="20.25" customHeight="1" x14ac:dyDescent="0.35">
      <c r="B61" s="5"/>
      <c r="C61" s="5"/>
      <c r="D61" s="26"/>
      <c r="E61" s="133"/>
      <c r="K61" s="96"/>
      <c r="L61" s="96"/>
      <c r="M61" s="96"/>
      <c r="T61" s="93"/>
      <c r="U61" s="93"/>
      <c r="V61" s="93"/>
      <c r="W61" s="93"/>
      <c r="X61" s="95"/>
      <c r="Y61" s="93"/>
      <c r="Z61" s="93"/>
      <c r="AA61" s="93"/>
      <c r="AB61" s="94"/>
    </row>
    <row r="62" spans="1:28" ht="16.8" x14ac:dyDescent="0.3">
      <c r="B62" s="6"/>
      <c r="C62" s="6"/>
      <c r="D62" s="26"/>
      <c r="E62" s="75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3"/>
      <c r="U62" s="93"/>
      <c r="V62" s="93"/>
      <c r="W62" s="93"/>
      <c r="X62" s="95"/>
      <c r="Y62" s="95"/>
      <c r="Z62" s="95"/>
      <c r="AA62" s="95"/>
      <c r="AB62" s="95"/>
    </row>
    <row r="63" spans="1:28" ht="12.75" customHeight="1" x14ac:dyDescent="0.25"/>
  </sheetData>
  <mergeCells count="29">
    <mergeCell ref="Z46:Z53"/>
    <mergeCell ref="Z31:Z34"/>
    <mergeCell ref="A35:A38"/>
    <mergeCell ref="A5:A18"/>
    <mergeCell ref="Z5:Z18"/>
    <mergeCell ref="AA5:AA18"/>
    <mergeCell ref="AA42:AA45"/>
    <mergeCell ref="Z35:Z38"/>
    <mergeCell ref="AA35:AA38"/>
    <mergeCell ref="A1:AB1"/>
    <mergeCell ref="A19:A30"/>
    <mergeCell ref="Z19:Z30"/>
    <mergeCell ref="AA19:AA30"/>
    <mergeCell ref="AB19:AB30"/>
    <mergeCell ref="AB42:AB45"/>
    <mergeCell ref="Z42:Z45"/>
    <mergeCell ref="AB5:AB18"/>
    <mergeCell ref="AB35:AB38"/>
    <mergeCell ref="AA31:AA34"/>
    <mergeCell ref="AB31:AB34"/>
    <mergeCell ref="A31:A34"/>
    <mergeCell ref="A54:A57"/>
    <mergeCell ref="A46:A53"/>
    <mergeCell ref="A42:A45"/>
    <mergeCell ref="Z54:Z57"/>
    <mergeCell ref="AA46:AA53"/>
    <mergeCell ref="AB54:AB57"/>
    <mergeCell ref="AB46:AB53"/>
    <mergeCell ref="AA54:AA57"/>
  </mergeCells>
  <phoneticPr fontId="0" type="noConversion"/>
  <conditionalFormatting sqref="I58:Y58">
    <cfRule type="cellIs" dxfId="12" priority="1" stopIfTrue="1" operator="between">
      <formula>40.5</formula>
      <formula>200</formula>
    </cfRule>
    <cfRule type="cellIs" dxfId="11" priority="2" stopIfTrue="1" operator="between">
      <formula>35.1</formula>
      <formula>40.5</formula>
    </cfRule>
    <cfRule type="cellIs" dxfId="10" priority="3" stopIfTrue="1" operator="notBetween">
      <formula>35.1</formula>
      <formula>200</formula>
    </cfRule>
  </conditionalFormatting>
  <conditionalFormatting sqref="F5:W38 F42:W57">
    <cfRule type="cellIs" dxfId="9" priority="4" stopIfTrue="1" operator="between">
      <formula>40.5</formula>
      <formula>200</formula>
    </cfRule>
    <cfRule type="cellIs" dxfId="8" priority="5" stopIfTrue="1" operator="between">
      <formula>35.5</formula>
      <formula>40.5</formula>
    </cfRule>
    <cfRule type="cellIs" dxfId="7" priority="6" stopIfTrue="1" operator="notBetween">
      <formula>35.5</formula>
      <formula>200</formula>
    </cfRule>
  </conditionalFormatting>
  <conditionalFormatting sqref="X5:Y18">
    <cfRule type="cellIs" dxfId="6" priority="7" stopIfTrue="1" operator="equal">
      <formula>0</formula>
    </cfRule>
  </conditionalFormatting>
  <conditionalFormatting sqref="X19:Y30">
    <cfRule type="cellIs" dxfId="5" priority="8" stopIfTrue="1" operator="equal">
      <formula>0</formula>
    </cfRule>
  </conditionalFormatting>
  <conditionalFormatting sqref="X31:Y34">
    <cfRule type="cellIs" dxfId="4" priority="9" stopIfTrue="1" operator="equal">
      <formula>0</formula>
    </cfRule>
  </conditionalFormatting>
  <conditionalFormatting sqref="X35:Y38">
    <cfRule type="cellIs" dxfId="3" priority="10" stopIfTrue="1" operator="equal">
      <formula>0</formula>
    </cfRule>
  </conditionalFormatting>
  <conditionalFormatting sqref="X42:Y45">
    <cfRule type="cellIs" dxfId="2" priority="11" stopIfTrue="1" operator="equal">
      <formula>0</formula>
    </cfRule>
  </conditionalFormatting>
  <conditionalFormatting sqref="X46:Y53">
    <cfRule type="cellIs" dxfId="1" priority="12" stopIfTrue="1" operator="equal">
      <formula>0</formula>
    </cfRule>
  </conditionalFormatting>
  <conditionalFormatting sqref="X54:Y57">
    <cfRule type="cellIs" dxfId="0" priority="13" stopIfTrue="1" operator="equal">
      <formula>0</formula>
    </cfRule>
  </conditionalFormatting>
  <printOptions horizontalCentered="1"/>
  <pageMargins left="0" right="0" top="0.75" bottom="0" header="0.25" footer="0"/>
  <pageSetup scale="54" fitToHeight="2" orientation="landscape" r:id="rId1"/>
  <headerFooter alignWithMargins="0"/>
  <rowBreaks count="1" manualBreakCount="1">
    <brk id="41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2011</vt:lpstr>
      <vt:lpstr>'2011'!Print_Area</vt:lpstr>
      <vt:lpstr>'2011'!Print_Titles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IDEM</dc:creator>
  <cp:lastModifiedBy>amsmith</cp:lastModifiedBy>
  <cp:lastPrinted>2011-12-29T18:14:24Z</cp:lastPrinted>
  <dcterms:created xsi:type="dcterms:W3CDTF">2000-07-10T20:17:42Z</dcterms:created>
  <dcterms:modified xsi:type="dcterms:W3CDTF">2022-09-21T13:30:16Z</dcterms:modified>
</cp:coreProperties>
</file>