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PM Data Summaries update\"/>
    </mc:Choice>
  </mc:AlternateContent>
  <xr:revisionPtr revIDLastSave="0" documentId="8_{CD57954A-23A6-4A4F-BCBC-7EB2EF5D6466}" xr6:coauthVersionLast="47" xr6:coauthVersionMax="47" xr10:uidLastSave="{00000000-0000-0000-0000-000000000000}"/>
  <bookViews>
    <workbookView xWindow="-108" yWindow="-108" windowWidth="19416" windowHeight="10416"/>
  </bookViews>
  <sheets>
    <sheet name="2010" sheetId="1" r:id="rId1"/>
  </sheets>
  <definedNames>
    <definedName name="_xlnm.Print_Area" localSheetId="0">'2010'!$A$1:$AJ$60</definedName>
    <definedName name="_xlnm.Print_Titles" localSheetId="0">'2010'!$4:$4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8" i="1" l="1"/>
  <c r="AG54" i="1"/>
  <c r="AG55" i="1"/>
  <c r="AG53" i="1"/>
  <c r="AG52" i="1"/>
  <c r="AG46" i="1"/>
  <c r="AG47" i="1"/>
  <c r="AG48" i="1"/>
  <c r="AG49" i="1"/>
  <c r="AG50" i="1"/>
  <c r="AG51" i="1"/>
  <c r="AG45" i="1"/>
  <c r="AG44" i="1"/>
  <c r="AG41" i="1"/>
  <c r="AG42" i="1"/>
  <c r="AG43" i="1"/>
  <c r="AG40" i="1"/>
  <c r="AG39" i="1"/>
  <c r="AG35" i="1"/>
  <c r="AG34" i="1"/>
  <c r="AG33" i="1"/>
  <c r="AG32" i="1"/>
  <c r="AG31" i="1"/>
  <c r="AG30" i="1"/>
  <c r="AG20" i="1"/>
  <c r="AG21" i="1"/>
  <c r="AG22" i="1"/>
  <c r="AG23" i="1"/>
  <c r="AG24" i="1"/>
  <c r="AG25" i="1"/>
  <c r="AG26" i="1"/>
  <c r="AG27" i="1"/>
  <c r="AG28" i="1"/>
  <c r="AG29" i="1"/>
  <c r="AG19" i="1"/>
  <c r="AG18" i="1"/>
  <c r="AG7" i="1"/>
  <c r="AG9" i="1"/>
  <c r="AG10" i="1"/>
  <c r="AG11" i="1"/>
  <c r="AG12" i="1"/>
  <c r="AG13" i="1"/>
  <c r="AG14" i="1"/>
  <c r="AG15" i="1"/>
  <c r="AG16" i="1"/>
  <c r="AG17" i="1"/>
  <c r="AG6" i="1"/>
  <c r="AG5" i="1"/>
  <c r="AF7" i="1"/>
  <c r="AF8" i="1"/>
  <c r="AF9" i="1"/>
  <c r="AF10" i="1"/>
  <c r="AF11" i="1"/>
  <c r="AF12" i="1"/>
  <c r="AF13" i="1"/>
  <c r="AF14" i="1"/>
  <c r="AF15" i="1"/>
  <c r="AF16" i="1"/>
  <c r="AF17" i="1"/>
  <c r="AF6" i="1"/>
  <c r="AF5" i="1"/>
  <c r="AF20" i="1"/>
  <c r="AF21" i="1"/>
  <c r="AF22" i="1"/>
  <c r="AF23" i="1"/>
  <c r="AF24" i="1"/>
  <c r="AF25" i="1"/>
  <c r="AF26" i="1"/>
  <c r="AF27" i="1"/>
  <c r="AF28" i="1"/>
  <c r="AF29" i="1"/>
  <c r="AF19" i="1"/>
  <c r="AF18" i="1"/>
  <c r="AF32" i="1"/>
  <c r="AF31" i="1"/>
  <c r="AF30" i="1"/>
  <c r="AF35" i="1"/>
  <c r="AF34" i="1"/>
  <c r="AF33" i="1"/>
  <c r="AF53" i="1"/>
  <c r="AF54" i="1"/>
  <c r="AF55" i="1"/>
  <c r="AF52" i="1"/>
  <c r="AF45" i="1"/>
  <c r="AF46" i="1"/>
  <c r="AF47" i="1"/>
  <c r="AF48" i="1"/>
  <c r="AF49" i="1"/>
  <c r="AF50" i="1"/>
  <c r="AF51" i="1"/>
  <c r="AF44" i="1"/>
  <c r="AF43" i="1"/>
  <c r="AF39" i="1"/>
  <c r="AF40" i="1"/>
  <c r="AF41" i="1"/>
  <c r="AF42" i="1"/>
  <c r="E58" i="1"/>
  <c r="D58" i="1"/>
  <c r="A59" i="1"/>
</calcChain>
</file>

<file path=xl/sharedStrings.xml><?xml version="1.0" encoding="utf-8"?>
<sst xmlns="http://schemas.openxmlformats.org/spreadsheetml/2006/main" count="251" uniqueCount="92">
  <si>
    <t>REGION</t>
  </si>
  <si>
    <t>COUNTY NAME</t>
  </si>
  <si>
    <t>Madison</t>
  </si>
  <si>
    <t>Marion</t>
  </si>
  <si>
    <t>LaPorte</t>
  </si>
  <si>
    <t>Ogden Dunes</t>
  </si>
  <si>
    <t>Lake</t>
  </si>
  <si>
    <t>Porter</t>
  </si>
  <si>
    <t>Allen</t>
  </si>
  <si>
    <t>Elkhart</t>
  </si>
  <si>
    <t>St. Joseph</t>
  </si>
  <si>
    <t>Vigo</t>
  </si>
  <si>
    <t>Vanderburgh</t>
  </si>
  <si>
    <t>New Albany</t>
  </si>
  <si>
    <t>Clark</t>
  </si>
  <si>
    <t>Floyd</t>
  </si>
  <si>
    <t>Delaware</t>
  </si>
  <si>
    <t>Northwest
Indiana</t>
  </si>
  <si>
    <t>Northeast
Indiana</t>
  </si>
  <si>
    <t>Southeast
Indiana</t>
  </si>
  <si>
    <t>Fort Wayne - Beacon St.</t>
  </si>
  <si>
    <t>Gary - IITRI</t>
  </si>
  <si>
    <t>Indpls -West St.</t>
  </si>
  <si>
    <t>Indpls - Washington Park</t>
  </si>
  <si>
    <t>Indpls - W. 18th St.</t>
  </si>
  <si>
    <t>Indpls - E. Michigan St.</t>
  </si>
  <si>
    <t>Henry</t>
  </si>
  <si>
    <t>Mechanicsburg</t>
  </si>
  <si>
    <t>Howard</t>
  </si>
  <si>
    <t>Kokomo</t>
  </si>
  <si>
    <t>E. Chicago - Franklin Sch.</t>
  </si>
  <si>
    <t>Gary - Burr St.</t>
  </si>
  <si>
    <t>Griffith</t>
  </si>
  <si>
    <t>Gary - Madison St</t>
  </si>
  <si>
    <t>Hammond - Purdue</t>
  </si>
  <si>
    <t>Hammond - Clark HS</t>
  </si>
  <si>
    <t>Michigan City - Marsh Sch</t>
  </si>
  <si>
    <t>S. Bend - Shields Dr.</t>
  </si>
  <si>
    <t>Tippecanoe</t>
  </si>
  <si>
    <t>Lafayette - Greenbush St.</t>
  </si>
  <si>
    <t>Terre Haute - Devaney Sch.</t>
  </si>
  <si>
    <t>Dubois</t>
  </si>
  <si>
    <t>Jasper - Post Office</t>
  </si>
  <si>
    <t>Evansville - U of E</t>
  </si>
  <si>
    <t>Knox</t>
  </si>
  <si>
    <t>Southwest Ag Center</t>
  </si>
  <si>
    <t>Spencer</t>
  </si>
  <si>
    <t>Dale</t>
  </si>
  <si>
    <t>Jeffersonville - Walnut St</t>
  </si>
  <si>
    <t>Anderson - W. 5th St</t>
  </si>
  <si>
    <t>TOTAL AQADs</t>
  </si>
  <si>
    <t>FRM</t>
  </si>
  <si>
    <t>Cont</t>
  </si>
  <si>
    <t>Muncie - Central HS</t>
  </si>
  <si>
    <t>Mont Type</t>
  </si>
  <si>
    <t>- : No sample available or no monitor operating.</t>
  </si>
  <si>
    <t>Regular 3-day sample date</t>
  </si>
  <si>
    <t>SITE    DAYS       &gt;= 40.5 ug/m3 (Forecast Level)</t>
  </si>
  <si>
    <t>AREA    DAYS   &gt;= 40.5 ug/m3 (Forecast Level)</t>
  </si>
  <si>
    <t xml:space="preserve">NR : Data haven't been retrieved or processed.   </t>
  </si>
  <si>
    <t>North Central
Indiana</t>
  </si>
  <si>
    <t>West Central
Indiana</t>
  </si>
  <si>
    <t>SITE NAME</t>
  </si>
  <si>
    <t xml:space="preserve">      Red Numbers are Greater than or Equal to 40.5 ug/m3 (Forecast Level) </t>
  </si>
  <si>
    <t>Elkhart - Prairie St</t>
  </si>
  <si>
    <t>Gibson</t>
  </si>
  <si>
    <t>Oakland City</t>
  </si>
  <si>
    <t>Charlestown State Park</t>
  </si>
  <si>
    <t>Monroe</t>
  </si>
  <si>
    <t>Southwest
Indiana</t>
  </si>
  <si>
    <t>East Central Indiana</t>
  </si>
  <si>
    <t>Terre Haute - Lafayette Ave</t>
  </si>
  <si>
    <t>INV : Data are invalid.</t>
  </si>
  <si>
    <t>1/3</t>
  </si>
  <si>
    <t>1/1</t>
  </si>
  <si>
    <t xml:space="preserve">  Daily Sampling Sites</t>
  </si>
  <si>
    <t>Indpls - School 21</t>
  </si>
  <si>
    <t>Evansville - Post Office</t>
  </si>
  <si>
    <t>Bloomington - Binford</t>
  </si>
  <si>
    <t>Evansville - Buena Vista</t>
  </si>
  <si>
    <t>SITE    DAYS       &gt;= 35.5 ug/m3 (New Std Level)</t>
  </si>
  <si>
    <t>AREA    DAYS   &gt;= 35.5 ug/m3 (New Std Level)</t>
  </si>
  <si>
    <t>Blue Numbers are greater than or equal to 35.5 ug/m3 (New Standard Level) and less than 40.5 ug/m3</t>
  </si>
  <si>
    <r>
      <t xml:space="preserve">           </t>
    </r>
    <r>
      <rPr>
        <b/>
        <sz val="10"/>
        <color indexed="54"/>
        <rFont val="Arial"/>
        <family val="2"/>
      </rPr>
      <t xml:space="preserve"> </t>
    </r>
    <r>
      <rPr>
        <b/>
        <sz val="10"/>
        <rFont val="Arial"/>
        <family val="2"/>
      </rPr>
      <t>Actual PM2.5 Air Quality Action Days for 2010</t>
    </r>
  </si>
  <si>
    <t>2010 Indiana PM2.5 AQAD and Exceedance Summary</t>
  </si>
  <si>
    <t>-</t>
  </si>
  <si>
    <t>INV</t>
  </si>
  <si>
    <t>Whitley</t>
  </si>
  <si>
    <t>Larwill</t>
  </si>
  <si>
    <t>Samp Freq</t>
  </si>
  <si>
    <t>Report Updated Thru: September 28, 2010</t>
  </si>
  <si>
    <t>Note : FRM data validated through 8/31/10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</si>
</sst>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"/>
    <numFmt numFmtId="170" formatCode="m/d;@"/>
    <numFmt numFmtId="171" formatCode="0.0"/>
  </numFmts>
  <fonts count="22" x14ac:knownFonts="1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20"/>
      <name val="Arial"/>
      <family val="2"/>
    </font>
    <font>
      <b/>
      <sz val="10"/>
      <color indexed="53"/>
      <name val="Arial"/>
      <family val="2"/>
    </font>
    <font>
      <b/>
      <sz val="10"/>
      <color indexed="48"/>
      <name val="Arial"/>
      <family val="2"/>
    </font>
    <font>
      <b/>
      <sz val="12"/>
      <color indexed="17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2"/>
      <color indexed="14"/>
      <name val="Arial"/>
      <family val="2"/>
    </font>
    <font>
      <b/>
      <sz val="10"/>
      <color indexed="54"/>
      <name val="Arial"/>
      <family val="2"/>
    </font>
    <font>
      <b/>
      <i/>
      <sz val="13"/>
      <name val="Arial"/>
      <family val="2"/>
    </font>
    <font>
      <i/>
      <sz val="13"/>
      <name val="Arial"/>
      <family val="2"/>
    </font>
    <font>
      <b/>
      <i/>
      <sz val="13"/>
      <color indexed="17"/>
      <name val="Arial"/>
      <family val="2"/>
    </font>
    <font>
      <b/>
      <sz val="10"/>
      <color indexed="5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1"/>
  </cellStyleXfs>
  <cellXfs count="353">
    <xf numFmtId="0" fontId="0" fillId="0" borderId="1" xfId="0"/>
    <xf numFmtId="0" fontId="0" fillId="0" borderId="0" xfId="0" applyBorder="1"/>
    <xf numFmtId="0" fontId="8" fillId="0" borderId="0" xfId="0" applyFont="1" applyBorder="1" applyAlignment="1"/>
    <xf numFmtId="0" fontId="4" fillId="0" borderId="0" xfId="0" applyFont="1" applyBorder="1" applyAlignment="1"/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10" fillId="0" borderId="0" xfId="0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horizontal="center" vertical="center" wrapText="1"/>
    </xf>
    <xf numFmtId="170" fontId="1" fillId="3" borderId="4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171" fontId="4" fillId="4" borderId="10" xfId="0" applyNumberFormat="1" applyFont="1" applyFill="1" applyBorder="1" applyAlignment="1">
      <alignment horizontal="center" vertical="center"/>
    </xf>
    <xf numFmtId="171" fontId="4" fillId="4" borderId="11" xfId="0" applyNumberFormat="1" applyFont="1" applyFill="1" applyBorder="1" applyAlignment="1">
      <alignment horizontal="center" vertical="center"/>
    </xf>
    <xf numFmtId="171" fontId="4" fillId="9" borderId="12" xfId="0" applyNumberFormat="1" applyFont="1" applyFill="1" applyBorder="1" applyAlignment="1">
      <alignment horizontal="center" vertical="center"/>
    </xf>
    <xf numFmtId="171" fontId="4" fillId="5" borderId="12" xfId="0" applyNumberFormat="1" applyFont="1" applyFill="1" applyBorder="1" applyAlignment="1">
      <alignment horizontal="center" vertical="center"/>
    </xf>
    <xf numFmtId="171" fontId="4" fillId="5" borderId="10" xfId="0" applyNumberFormat="1" applyFont="1" applyFill="1" applyBorder="1" applyAlignment="1">
      <alignment horizontal="center" vertical="center"/>
    </xf>
    <xf numFmtId="171" fontId="4" fillId="4" borderId="12" xfId="0" applyNumberFormat="1" applyFont="1" applyFill="1" applyBorder="1" applyAlignment="1">
      <alignment horizontal="center" vertical="center"/>
    </xf>
    <xf numFmtId="171" fontId="4" fillId="4" borderId="13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4" fillId="8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vertical="center"/>
    </xf>
    <xf numFmtId="0" fontId="4" fillId="4" borderId="16" xfId="0" applyFont="1" applyFill="1" applyBorder="1" applyAlignment="1">
      <alignment vertical="center"/>
    </xf>
    <xf numFmtId="0" fontId="4" fillId="4" borderId="21" xfId="0" applyFont="1" applyFill="1" applyBorder="1" applyAlignment="1">
      <alignment vertical="center"/>
    </xf>
    <xf numFmtId="0" fontId="4" fillId="4" borderId="22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0" fontId="4" fillId="4" borderId="19" xfId="0" applyFont="1" applyFill="1" applyBorder="1" applyAlignment="1">
      <alignment vertical="center"/>
    </xf>
    <xf numFmtId="0" fontId="4" fillId="4" borderId="20" xfId="0" applyFont="1" applyFill="1" applyBorder="1" applyAlignment="1">
      <alignment vertical="center"/>
    </xf>
    <xf numFmtId="0" fontId="4" fillId="4" borderId="23" xfId="0" applyFont="1" applyFill="1" applyBorder="1" applyAlignment="1">
      <alignment vertical="center"/>
    </xf>
    <xf numFmtId="0" fontId="4" fillId="4" borderId="24" xfId="0" applyFont="1" applyFill="1" applyBorder="1" applyAlignment="1">
      <alignment vertical="center"/>
    </xf>
    <xf numFmtId="0" fontId="4" fillId="9" borderId="15" xfId="0" applyFont="1" applyFill="1" applyBorder="1" applyAlignment="1">
      <alignment vertical="center"/>
    </xf>
    <xf numFmtId="0" fontId="4" fillId="9" borderId="16" xfId="0" applyFont="1" applyFill="1" applyBorder="1" applyAlignment="1">
      <alignment vertical="center"/>
    </xf>
    <xf numFmtId="0" fontId="4" fillId="9" borderId="21" xfId="0" applyFont="1" applyFill="1" applyBorder="1" applyAlignment="1">
      <alignment vertical="center"/>
    </xf>
    <xf numFmtId="0" fontId="4" fillId="9" borderId="22" xfId="0" applyFont="1" applyFill="1" applyBorder="1" applyAlignment="1">
      <alignment vertical="center"/>
    </xf>
    <xf numFmtId="0" fontId="4" fillId="9" borderId="0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vertical="center"/>
    </xf>
    <xf numFmtId="0" fontId="4" fillId="5" borderId="16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18" xfId="0" applyFont="1" applyFill="1" applyBorder="1" applyAlignment="1">
      <alignment vertical="center"/>
    </xf>
    <xf numFmtId="0" fontId="4" fillId="6" borderId="15" xfId="0" applyFont="1" applyFill="1" applyBorder="1" applyAlignment="1">
      <alignment vertical="center"/>
    </xf>
    <xf numFmtId="0" fontId="4" fillId="6" borderId="16" xfId="0" applyFont="1" applyFill="1" applyBorder="1" applyAlignment="1">
      <alignment vertical="center"/>
    </xf>
    <xf numFmtId="0" fontId="4" fillId="6" borderId="21" xfId="0" applyFont="1" applyFill="1" applyBorder="1" applyAlignment="1">
      <alignment vertical="center"/>
    </xf>
    <xf numFmtId="0" fontId="4" fillId="6" borderId="22" xfId="0" applyFont="1" applyFill="1" applyBorder="1" applyAlignment="1">
      <alignment vertical="center"/>
    </xf>
    <xf numFmtId="0" fontId="4" fillId="7" borderId="17" xfId="0" applyFont="1" applyFill="1" applyBorder="1" applyAlignment="1">
      <alignment vertical="center"/>
    </xf>
    <xf numFmtId="0" fontId="4" fillId="7" borderId="18" xfId="0" applyFont="1" applyFill="1" applyBorder="1" applyAlignment="1">
      <alignment vertical="center"/>
    </xf>
    <xf numFmtId="0" fontId="4" fillId="7" borderId="21" xfId="0" applyFont="1" applyFill="1" applyBorder="1" applyAlignment="1">
      <alignment vertical="center"/>
    </xf>
    <xf numFmtId="0" fontId="4" fillId="7" borderId="22" xfId="0" applyFont="1" applyFill="1" applyBorder="1" applyAlignment="1">
      <alignment vertical="center"/>
    </xf>
    <xf numFmtId="0" fontId="4" fillId="8" borderId="15" xfId="0" applyFont="1" applyFill="1" applyBorder="1" applyAlignment="1">
      <alignment vertical="center"/>
    </xf>
    <xf numFmtId="0" fontId="4" fillId="8" borderId="16" xfId="0" applyFont="1" applyFill="1" applyBorder="1" applyAlignment="1">
      <alignment vertical="center"/>
    </xf>
    <xf numFmtId="0" fontId="4" fillId="8" borderId="17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left"/>
    </xf>
    <xf numFmtId="171" fontId="4" fillId="9" borderId="25" xfId="0" applyNumberFormat="1" applyFont="1" applyFill="1" applyBorder="1" applyAlignment="1">
      <alignment horizontal="center" vertical="center"/>
    </xf>
    <xf numFmtId="171" fontId="14" fillId="6" borderId="13" xfId="0" applyNumberFormat="1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5" fillId="2" borderId="6" xfId="0" applyFont="1" applyFill="1" applyBorder="1" applyAlignment="1">
      <alignment horizontal="center" vertical="center"/>
    </xf>
    <xf numFmtId="171" fontId="4" fillId="7" borderId="10" xfId="0" quotePrefix="1" applyNumberFormat="1" applyFont="1" applyFill="1" applyBorder="1" applyAlignment="1">
      <alignment horizontal="center" vertical="center"/>
    </xf>
    <xf numFmtId="171" fontId="4" fillId="7" borderId="10" xfId="0" applyNumberFormat="1" applyFont="1" applyFill="1" applyBorder="1" applyAlignment="1">
      <alignment horizontal="center" vertical="center"/>
    </xf>
    <xf numFmtId="171" fontId="7" fillId="8" borderId="12" xfId="0" applyNumberFormat="1" applyFont="1" applyFill="1" applyBorder="1" applyAlignment="1">
      <alignment horizontal="center" vertical="center"/>
    </xf>
    <xf numFmtId="171" fontId="4" fillId="8" borderId="10" xfId="0" quotePrefix="1" applyNumberFormat="1" applyFont="1" applyFill="1" applyBorder="1" applyAlignment="1">
      <alignment horizontal="center" vertical="center"/>
    </xf>
    <xf numFmtId="171" fontId="4" fillId="8" borderId="26" xfId="0" quotePrefix="1" applyNumberFormat="1" applyFont="1" applyFill="1" applyBorder="1" applyAlignment="1">
      <alignment horizontal="center" vertical="center"/>
    </xf>
    <xf numFmtId="0" fontId="4" fillId="8" borderId="23" xfId="0" applyFont="1" applyFill="1" applyBorder="1" applyAlignment="1">
      <alignment vertical="center"/>
    </xf>
    <xf numFmtId="0" fontId="4" fillId="8" borderId="24" xfId="0" applyFont="1" applyFill="1" applyBorder="1" applyAlignment="1">
      <alignment vertical="center"/>
    </xf>
    <xf numFmtId="0" fontId="15" fillId="8" borderId="27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 wrapText="1"/>
    </xf>
    <xf numFmtId="0" fontId="1" fillId="9" borderId="29" xfId="0" applyFont="1" applyFill="1" applyBorder="1" applyAlignment="1">
      <alignment horizontal="center" vertical="center" wrapText="1"/>
    </xf>
    <xf numFmtId="0" fontId="1" fillId="9" borderId="30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1" fillId="10" borderId="0" xfId="0" applyFont="1" applyFill="1" applyBorder="1"/>
    <xf numFmtId="170" fontId="1" fillId="3" borderId="32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vertical="center"/>
    </xf>
    <xf numFmtId="0" fontId="4" fillId="5" borderId="24" xfId="0" applyFont="1" applyFill="1" applyBorder="1" applyAlignment="1">
      <alignment vertical="center"/>
    </xf>
    <xf numFmtId="0" fontId="4" fillId="5" borderId="33" xfId="0" applyFont="1" applyFill="1" applyBorder="1" applyAlignment="1">
      <alignment horizontal="center" vertical="center"/>
    </xf>
    <xf numFmtId="171" fontId="4" fillId="5" borderId="26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4" borderId="34" xfId="0" applyFill="1" applyBorder="1" applyAlignment="1">
      <alignment horizontal="center" vertical="center"/>
    </xf>
    <xf numFmtId="0" fontId="4" fillId="4" borderId="35" xfId="0" applyFont="1" applyFill="1" applyBorder="1" applyAlignment="1">
      <alignment horizontal="left" vertical="center"/>
    </xf>
    <xf numFmtId="171" fontId="4" fillId="9" borderId="12" xfId="0" quotePrefix="1" applyNumberFormat="1" applyFont="1" applyFill="1" applyBorder="1" applyAlignment="1">
      <alignment horizontal="center" vertical="center"/>
    </xf>
    <xf numFmtId="171" fontId="4" fillId="5" borderId="10" xfId="0" quotePrefix="1" applyNumberFormat="1" applyFont="1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170" fontId="1" fillId="3" borderId="37" xfId="0" applyNumberFormat="1" applyFont="1" applyFill="1" applyBorder="1" applyAlignment="1">
      <alignment horizontal="center" vertical="center"/>
    </xf>
    <xf numFmtId="171" fontId="14" fillId="6" borderId="13" xfId="0" quotePrefix="1" applyNumberFormat="1" applyFont="1" applyFill="1" applyBorder="1" applyAlignment="1">
      <alignment horizontal="center" vertical="center"/>
    </xf>
    <xf numFmtId="171" fontId="4" fillId="0" borderId="27" xfId="0" applyNumberFormat="1" applyFont="1" applyFill="1" applyBorder="1" applyAlignment="1">
      <alignment horizontal="center" vertical="center"/>
    </xf>
    <xf numFmtId="171" fontId="4" fillId="0" borderId="8" xfId="0" applyNumberFormat="1" applyFont="1" applyFill="1" applyBorder="1" applyAlignment="1">
      <alignment horizontal="center" vertical="center"/>
    </xf>
    <xf numFmtId="171" fontId="4" fillId="4" borderId="27" xfId="0" applyNumberFormat="1" applyFont="1" applyFill="1" applyBorder="1" applyAlignment="1">
      <alignment horizontal="center" vertical="center"/>
    </xf>
    <xf numFmtId="171" fontId="4" fillId="4" borderId="38" xfId="0" applyNumberFormat="1" applyFont="1" applyFill="1" applyBorder="1" applyAlignment="1">
      <alignment horizontal="center" vertical="center"/>
    </xf>
    <xf numFmtId="171" fontId="4" fillId="4" borderId="8" xfId="0" applyNumberFormat="1" applyFont="1" applyFill="1" applyBorder="1" applyAlignment="1">
      <alignment horizontal="center" vertical="center"/>
    </xf>
    <xf numFmtId="171" fontId="4" fillId="4" borderId="39" xfId="0" applyNumberFormat="1" applyFont="1" applyFill="1" applyBorder="1" applyAlignment="1">
      <alignment horizontal="center" vertical="center"/>
    </xf>
    <xf numFmtId="171" fontId="4" fillId="9" borderId="40" xfId="0" applyNumberFormat="1" applyFont="1" applyFill="1" applyBorder="1" applyAlignment="1">
      <alignment horizontal="center" vertical="center"/>
    </xf>
    <xf numFmtId="171" fontId="4" fillId="5" borderId="27" xfId="0" applyNumberFormat="1" applyFont="1" applyFill="1" applyBorder="1" applyAlignment="1">
      <alignment horizontal="center" vertical="center"/>
    </xf>
    <xf numFmtId="171" fontId="4" fillId="5" borderId="8" xfId="0" applyNumberFormat="1" applyFont="1" applyFill="1" applyBorder="1" applyAlignment="1">
      <alignment horizontal="center" vertical="center"/>
    </xf>
    <xf numFmtId="171" fontId="4" fillId="5" borderId="14" xfId="0" applyNumberFormat="1" applyFont="1" applyFill="1" applyBorder="1" applyAlignment="1">
      <alignment horizontal="center" vertical="center"/>
    </xf>
    <xf numFmtId="171" fontId="4" fillId="8" borderId="26" xfId="0" applyNumberFormat="1" applyFont="1" applyFill="1" applyBorder="1" applyAlignment="1">
      <alignment horizontal="center" vertical="center"/>
    </xf>
    <xf numFmtId="0" fontId="4" fillId="8" borderId="21" xfId="0" applyFont="1" applyFill="1" applyBorder="1" applyAlignment="1">
      <alignment vertical="center"/>
    </xf>
    <xf numFmtId="0" fontId="4" fillId="8" borderId="22" xfId="0" applyFont="1" applyFill="1" applyBorder="1" applyAlignment="1">
      <alignment vertical="center"/>
    </xf>
    <xf numFmtId="171" fontId="7" fillId="8" borderId="13" xfId="0" applyNumberFormat="1" applyFont="1" applyFill="1" applyBorder="1" applyAlignment="1">
      <alignment horizontal="center" vertical="center"/>
    </xf>
    <xf numFmtId="0" fontId="4" fillId="8" borderId="38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vertical="center"/>
    </xf>
    <xf numFmtId="0" fontId="4" fillId="7" borderId="16" xfId="0" applyFont="1" applyFill="1" applyBorder="1" applyAlignment="1">
      <alignment vertical="center"/>
    </xf>
    <xf numFmtId="0" fontId="4" fillId="7" borderId="41" xfId="0" applyFont="1" applyFill="1" applyBorder="1" applyAlignment="1">
      <alignment vertical="center"/>
    </xf>
    <xf numFmtId="0" fontId="4" fillId="7" borderId="42" xfId="0" applyFont="1" applyFill="1" applyBorder="1" applyAlignment="1">
      <alignment vertical="center"/>
    </xf>
    <xf numFmtId="0" fontId="4" fillId="7" borderId="43" xfId="0" applyFont="1" applyFill="1" applyBorder="1" applyAlignment="1">
      <alignment horizontal="center" vertical="center"/>
    </xf>
    <xf numFmtId="171" fontId="4" fillId="7" borderId="26" xfId="0" quotePrefix="1" applyNumberFormat="1" applyFont="1" applyFill="1" applyBorder="1" applyAlignment="1">
      <alignment horizontal="center" vertical="center"/>
    </xf>
    <xf numFmtId="171" fontId="4" fillId="7" borderId="26" xfId="0" applyNumberFormat="1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vertical="center"/>
    </xf>
    <xf numFmtId="0" fontId="4" fillId="0" borderId="42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18" xfId="0" applyFont="1" applyFill="1" applyBorder="1" applyAlignment="1">
      <alignment vertical="center"/>
    </xf>
    <xf numFmtId="171" fontId="4" fillId="0" borderId="8" xfId="0" quotePrefix="1" applyNumberFormat="1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170" fontId="1" fillId="10" borderId="36" xfId="0" applyNumberFormat="1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9" borderId="27" xfId="0" applyFont="1" applyFill="1" applyBorder="1" applyAlignment="1">
      <alignment horizontal="center" vertical="center"/>
    </xf>
    <xf numFmtId="16" fontId="4" fillId="2" borderId="27" xfId="0" quotePrefix="1" applyNumberFormat="1" applyFont="1" applyFill="1" applyBorder="1" applyAlignment="1">
      <alignment horizontal="center" vertical="center"/>
    </xf>
    <xf numFmtId="0" fontId="4" fillId="2" borderId="8" xfId="0" quotePrefix="1" applyFont="1" applyFill="1" applyBorder="1" applyAlignment="1">
      <alignment horizontal="center" vertical="center"/>
    </xf>
    <xf numFmtId="0" fontId="4" fillId="0" borderId="46" xfId="0" quotePrefix="1" applyFont="1" applyFill="1" applyBorder="1" applyAlignment="1">
      <alignment horizontal="center" vertical="center"/>
    </xf>
    <xf numFmtId="0" fontId="4" fillId="4" borderId="8" xfId="0" quotePrefix="1" applyFont="1" applyFill="1" applyBorder="1" applyAlignment="1">
      <alignment horizontal="center" vertical="center"/>
    </xf>
    <xf numFmtId="0" fontId="4" fillId="9" borderId="27" xfId="0" quotePrefix="1" applyFont="1" applyFill="1" applyBorder="1" applyAlignment="1">
      <alignment horizontal="center" vertical="center"/>
    </xf>
    <xf numFmtId="0" fontId="4" fillId="9" borderId="40" xfId="0" quotePrefix="1" applyFont="1" applyFill="1" applyBorder="1" applyAlignment="1">
      <alignment horizontal="center" vertical="center"/>
    </xf>
    <xf numFmtId="0" fontId="4" fillId="5" borderId="27" xfId="0" quotePrefix="1" applyFont="1" applyFill="1" applyBorder="1" applyAlignment="1">
      <alignment horizontal="center" vertical="center"/>
    </xf>
    <xf numFmtId="0" fontId="4" fillId="5" borderId="8" xfId="0" quotePrefix="1" applyFont="1" applyFill="1" applyBorder="1" applyAlignment="1">
      <alignment horizontal="center" vertical="center"/>
    </xf>
    <xf numFmtId="0" fontId="4" fillId="5" borderId="14" xfId="0" quotePrefix="1" applyFont="1" applyFill="1" applyBorder="1" applyAlignment="1">
      <alignment horizontal="center" vertical="center"/>
    </xf>
    <xf numFmtId="0" fontId="4" fillId="8" borderId="47" xfId="0" quotePrefix="1" applyFont="1" applyFill="1" applyBorder="1" applyAlignment="1">
      <alignment horizontal="center" vertical="center"/>
    </xf>
    <xf numFmtId="0" fontId="4" fillId="8" borderId="44" xfId="0" quotePrefix="1" applyFont="1" applyFill="1" applyBorder="1" applyAlignment="1">
      <alignment horizontal="center" vertical="center"/>
    </xf>
    <xf numFmtId="0" fontId="4" fillId="8" borderId="48" xfId="0" quotePrefix="1" applyFont="1" applyFill="1" applyBorder="1" applyAlignment="1">
      <alignment horizontal="center" vertical="center"/>
    </xf>
    <xf numFmtId="0" fontId="4" fillId="8" borderId="27" xfId="0" quotePrefix="1" applyFont="1" applyFill="1" applyBorder="1" applyAlignment="1">
      <alignment horizontal="center" vertical="center"/>
    </xf>
    <xf numFmtId="0" fontId="4" fillId="6" borderId="38" xfId="0" quotePrefix="1" applyFont="1" applyFill="1" applyBorder="1" applyAlignment="1">
      <alignment horizontal="center" vertical="center"/>
    </xf>
    <xf numFmtId="0" fontId="4" fillId="7" borderId="27" xfId="0" quotePrefix="1" applyFont="1" applyFill="1" applyBorder="1" applyAlignment="1">
      <alignment horizontal="center" vertical="center"/>
    </xf>
    <xf numFmtId="0" fontId="4" fillId="7" borderId="8" xfId="0" quotePrefix="1" applyFont="1" applyFill="1" applyBorder="1" applyAlignment="1">
      <alignment horizontal="center" vertical="center"/>
    </xf>
    <xf numFmtId="0" fontId="4" fillId="7" borderId="14" xfId="0" quotePrefix="1" applyFont="1" applyFill="1" applyBorder="1" applyAlignment="1">
      <alignment horizontal="center" vertical="center"/>
    </xf>
    <xf numFmtId="171" fontId="14" fillId="6" borderId="47" xfId="0" applyNumberFormat="1" applyFont="1" applyFill="1" applyBorder="1" applyAlignment="1">
      <alignment horizontal="center" vertical="center"/>
    </xf>
    <xf numFmtId="171" fontId="4" fillId="7" borderId="44" xfId="0" applyNumberFormat="1" applyFont="1" applyFill="1" applyBorder="1" applyAlignment="1">
      <alignment horizontal="center" vertical="center"/>
    </xf>
    <xf numFmtId="171" fontId="4" fillId="7" borderId="44" xfId="0" quotePrefix="1" applyNumberFormat="1" applyFont="1" applyFill="1" applyBorder="1" applyAlignment="1">
      <alignment horizontal="center" vertical="center"/>
    </xf>
    <xf numFmtId="171" fontId="4" fillId="7" borderId="48" xfId="0" quotePrefix="1" applyNumberFormat="1" applyFont="1" applyFill="1" applyBorder="1" applyAlignment="1">
      <alignment horizontal="center" vertical="center"/>
    </xf>
    <xf numFmtId="171" fontId="7" fillId="8" borderId="31" xfId="0" applyNumberFormat="1" applyFont="1" applyFill="1" applyBorder="1" applyAlignment="1">
      <alignment horizontal="center" vertical="center"/>
    </xf>
    <xf numFmtId="171" fontId="7" fillId="8" borderId="47" xfId="0" applyNumberFormat="1" applyFont="1" applyFill="1" applyBorder="1" applyAlignment="1">
      <alignment horizontal="center" vertical="center"/>
    </xf>
    <xf numFmtId="171" fontId="4" fillId="8" borderId="44" xfId="0" quotePrefix="1" applyNumberFormat="1" applyFont="1" applyFill="1" applyBorder="1" applyAlignment="1">
      <alignment horizontal="center" vertical="center"/>
    </xf>
    <xf numFmtId="171" fontId="4" fillId="8" borderId="48" xfId="0" quotePrefix="1" applyNumberFormat="1" applyFont="1" applyFill="1" applyBorder="1" applyAlignment="1">
      <alignment horizontal="center" vertical="center"/>
    </xf>
    <xf numFmtId="0" fontId="4" fillId="7" borderId="27" xfId="0" applyFont="1" applyFill="1" applyBorder="1" applyAlignment="1">
      <alignment horizontal="center" vertical="center"/>
    </xf>
    <xf numFmtId="171" fontId="4" fillId="4" borderId="31" xfId="0" applyNumberFormat="1" applyFont="1" applyFill="1" applyBorder="1" applyAlignment="1">
      <alignment horizontal="center" vertical="center"/>
    </xf>
    <xf numFmtId="171" fontId="4" fillId="4" borderId="47" xfId="0" applyNumberFormat="1" applyFont="1" applyFill="1" applyBorder="1" applyAlignment="1">
      <alignment horizontal="center" vertical="center"/>
    </xf>
    <xf numFmtId="171" fontId="4" fillId="4" borderId="44" xfId="0" applyNumberFormat="1" applyFont="1" applyFill="1" applyBorder="1" applyAlignment="1">
      <alignment horizontal="center" vertical="center"/>
    </xf>
    <xf numFmtId="171" fontId="4" fillId="4" borderId="49" xfId="0" applyNumberFormat="1" applyFont="1" applyFill="1" applyBorder="1" applyAlignment="1">
      <alignment horizontal="center" vertical="center"/>
    </xf>
    <xf numFmtId="171" fontId="4" fillId="9" borderId="31" xfId="0" applyNumberFormat="1" applyFont="1" applyFill="1" applyBorder="1" applyAlignment="1">
      <alignment horizontal="center" vertical="center"/>
    </xf>
    <xf numFmtId="171" fontId="4" fillId="9" borderId="50" xfId="0" applyNumberFormat="1" applyFont="1" applyFill="1" applyBorder="1" applyAlignment="1">
      <alignment horizontal="center" vertical="center"/>
    </xf>
    <xf numFmtId="171" fontId="4" fillId="5" borderId="31" xfId="0" applyNumberFormat="1" applyFont="1" applyFill="1" applyBorder="1" applyAlignment="1">
      <alignment horizontal="center" vertical="center"/>
    </xf>
    <xf numFmtId="171" fontId="4" fillId="5" borderId="48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6" borderId="41" xfId="0" applyFont="1" applyFill="1" applyBorder="1" applyAlignment="1">
      <alignment vertical="center"/>
    </xf>
    <xf numFmtId="0" fontId="4" fillId="6" borderId="42" xfId="0" applyFont="1" applyFill="1" applyBorder="1" applyAlignment="1">
      <alignment vertical="center"/>
    </xf>
    <xf numFmtId="0" fontId="4" fillId="6" borderId="43" xfId="0" applyFont="1" applyFill="1" applyBorder="1" applyAlignment="1">
      <alignment horizontal="center" vertical="center"/>
    </xf>
    <xf numFmtId="0" fontId="4" fillId="6" borderId="46" xfId="0" quotePrefix="1" applyFont="1" applyFill="1" applyBorder="1" applyAlignment="1">
      <alignment horizontal="center" vertical="center"/>
    </xf>
    <xf numFmtId="171" fontId="14" fillId="6" borderId="26" xfId="0" applyNumberFormat="1" applyFont="1" applyFill="1" applyBorder="1" applyAlignment="1">
      <alignment horizontal="center" vertical="center"/>
    </xf>
    <xf numFmtId="171" fontId="14" fillId="6" borderId="48" xfId="0" applyNumberFormat="1" applyFont="1" applyFill="1" applyBorder="1" applyAlignment="1">
      <alignment horizontal="center" vertical="center"/>
    </xf>
    <xf numFmtId="171" fontId="11" fillId="8" borderId="26" xfId="0" applyNumberFormat="1" applyFont="1" applyFill="1" applyBorder="1" applyAlignment="1">
      <alignment horizontal="center" vertical="center"/>
    </xf>
    <xf numFmtId="0" fontId="4" fillId="6" borderId="47" xfId="0" quotePrefix="1" applyFont="1" applyFill="1" applyBorder="1" applyAlignment="1">
      <alignment horizontal="center" vertical="center"/>
    </xf>
    <xf numFmtId="0" fontId="4" fillId="6" borderId="45" xfId="0" quotePrefix="1" applyFont="1" applyFill="1" applyBorder="1" applyAlignment="1">
      <alignment horizontal="center" vertical="center"/>
    </xf>
    <xf numFmtId="0" fontId="4" fillId="7" borderId="44" xfId="0" quotePrefix="1" applyFont="1" applyFill="1" applyBorder="1" applyAlignment="1">
      <alignment horizontal="center" vertical="center"/>
    </xf>
    <xf numFmtId="0" fontId="4" fillId="7" borderId="48" xfId="0" quotePrefix="1" applyFont="1" applyFill="1" applyBorder="1" applyAlignment="1">
      <alignment horizontal="center" vertical="center"/>
    </xf>
    <xf numFmtId="0" fontId="4" fillId="8" borderId="31" xfId="0" quotePrefix="1" applyFont="1" applyFill="1" applyBorder="1" applyAlignment="1">
      <alignment horizontal="center" vertical="center"/>
    </xf>
    <xf numFmtId="171" fontId="4" fillId="9" borderId="27" xfId="0" quotePrefix="1" applyNumberFormat="1" applyFont="1" applyFill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/>
    </xf>
    <xf numFmtId="171" fontId="4" fillId="0" borderId="8" xfId="0" applyNumberFormat="1" applyFont="1" applyFill="1" applyBorder="1" applyAlignment="1">
      <alignment horizontal="center" vertical="center" wrapText="1"/>
    </xf>
    <xf numFmtId="16" fontId="0" fillId="0" borderId="0" xfId="0" quotePrefix="1" applyNumberFormat="1" applyBorder="1" applyAlignment="1">
      <alignment horizontal="center"/>
    </xf>
    <xf numFmtId="0" fontId="4" fillId="4" borderId="44" xfId="0" quotePrefix="1" applyFont="1" applyFill="1" applyBorder="1" applyAlignment="1">
      <alignment horizontal="center" vertical="center"/>
    </xf>
    <xf numFmtId="171" fontId="7" fillId="8" borderId="27" xfId="0" applyNumberFormat="1" applyFont="1" applyFill="1" applyBorder="1" applyAlignment="1">
      <alignment horizontal="center" vertical="center"/>
    </xf>
    <xf numFmtId="171" fontId="4" fillId="0" borderId="30" xfId="0" quotePrefix="1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171" fontId="14" fillId="6" borderId="26" xfId="0" quotePrefix="1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left" vertical="center"/>
    </xf>
    <xf numFmtId="0" fontId="4" fillId="0" borderId="30" xfId="0" applyFont="1" applyFill="1" applyBorder="1" applyAlignment="1">
      <alignment vertical="center"/>
    </xf>
    <xf numFmtId="171" fontId="4" fillId="0" borderId="30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 wrapText="1"/>
    </xf>
    <xf numFmtId="171" fontId="4" fillId="11" borderId="5" xfId="0" applyNumberFormat="1" applyFont="1" applyFill="1" applyBorder="1" applyAlignment="1">
      <alignment horizontal="center" vertical="center"/>
    </xf>
    <xf numFmtId="171" fontId="4" fillId="11" borderId="7" xfId="0" applyNumberFormat="1" applyFont="1" applyFill="1" applyBorder="1" applyAlignment="1">
      <alignment horizontal="center" vertical="center"/>
    </xf>
    <xf numFmtId="171" fontId="4" fillId="11" borderId="40" xfId="0" applyNumberFormat="1" applyFont="1" applyFill="1" applyBorder="1" applyAlignment="1">
      <alignment horizontal="center" vertical="center"/>
    </xf>
    <xf numFmtId="171" fontId="4" fillId="11" borderId="8" xfId="0" applyNumberFormat="1" applyFont="1" applyFill="1" applyBorder="1" applyAlignment="1">
      <alignment horizontal="center" vertical="center"/>
    </xf>
    <xf numFmtId="171" fontId="4" fillId="11" borderId="6" xfId="0" applyNumberFormat="1" applyFont="1" applyFill="1" applyBorder="1" applyAlignment="1">
      <alignment horizontal="center" vertical="center"/>
    </xf>
    <xf numFmtId="171" fontId="4" fillId="11" borderId="9" xfId="0" applyNumberFormat="1" applyFont="1" applyFill="1" applyBorder="1" applyAlignment="1">
      <alignment horizontal="center" vertical="center"/>
    </xf>
    <xf numFmtId="171" fontId="4" fillId="11" borderId="14" xfId="0" applyNumberFormat="1" applyFont="1" applyFill="1" applyBorder="1" applyAlignment="1">
      <alignment horizontal="center" vertical="center"/>
    </xf>
    <xf numFmtId="0" fontId="4" fillId="11" borderId="27" xfId="0" quotePrefix="1" applyFont="1" applyFill="1" applyBorder="1" applyAlignment="1">
      <alignment horizontal="center" vertical="center"/>
    </xf>
    <xf numFmtId="0" fontId="4" fillId="11" borderId="40" xfId="0" quotePrefix="1" applyFont="1" applyFill="1" applyBorder="1" applyAlignment="1">
      <alignment horizontal="center" vertical="center"/>
    </xf>
    <xf numFmtId="171" fontId="4" fillId="11" borderId="0" xfId="0" applyNumberFormat="1" applyFont="1" applyFill="1" applyBorder="1" applyAlignment="1">
      <alignment horizontal="center" vertical="center"/>
    </xf>
    <xf numFmtId="0" fontId="4" fillId="11" borderId="8" xfId="0" quotePrefix="1" applyFont="1" applyFill="1" applyBorder="1" applyAlignment="1">
      <alignment horizontal="center" vertical="center"/>
    </xf>
    <xf numFmtId="0" fontId="4" fillId="11" borderId="14" xfId="0" quotePrefix="1" applyFont="1" applyFill="1" applyBorder="1" applyAlignment="1">
      <alignment horizontal="center" vertical="center"/>
    </xf>
    <xf numFmtId="171" fontId="4" fillId="11" borderId="33" xfId="0" applyNumberFormat="1" applyFont="1" applyFill="1" applyBorder="1" applyAlignment="1">
      <alignment horizontal="center" vertical="center"/>
    </xf>
    <xf numFmtId="170" fontId="1" fillId="10" borderId="32" xfId="0" applyNumberFormat="1" applyFont="1" applyFill="1" applyBorder="1" applyAlignment="1">
      <alignment horizontal="center" vertical="center"/>
    </xf>
    <xf numFmtId="171" fontId="4" fillId="4" borderId="40" xfId="0" applyNumberFormat="1" applyFont="1" applyFill="1" applyBorder="1" applyAlignment="1">
      <alignment horizontal="center" vertical="center"/>
    </xf>
    <xf numFmtId="171" fontId="14" fillId="6" borderId="47" xfId="0" quotePrefix="1" applyNumberFormat="1" applyFont="1" applyFill="1" applyBorder="1" applyAlignment="1">
      <alignment horizontal="center" vertical="center"/>
    </xf>
    <xf numFmtId="171" fontId="14" fillId="6" borderId="45" xfId="0" applyNumberFormat="1" applyFont="1" applyFill="1" applyBorder="1" applyAlignment="1">
      <alignment horizontal="center" vertical="center"/>
    </xf>
    <xf numFmtId="170" fontId="1" fillId="3" borderId="3" xfId="0" applyNumberFormat="1" applyFont="1" applyFill="1" applyBorder="1" applyAlignment="1">
      <alignment horizontal="center" vertical="center"/>
    </xf>
    <xf numFmtId="171" fontId="4" fillId="5" borderId="8" xfId="0" quotePrefix="1" applyNumberFormat="1" applyFont="1" applyFill="1" applyBorder="1" applyAlignment="1">
      <alignment horizontal="center" vertical="center"/>
    </xf>
    <xf numFmtId="171" fontId="4" fillId="11" borderId="39" xfId="0" quotePrefix="1" applyNumberFormat="1" applyFont="1" applyFill="1" applyBorder="1" applyAlignment="1">
      <alignment horizontal="center" vertical="center"/>
    </xf>
    <xf numFmtId="171" fontId="4" fillId="11" borderId="38" xfId="0" quotePrefix="1" applyNumberFormat="1" applyFont="1" applyFill="1" applyBorder="1" applyAlignment="1">
      <alignment horizontal="center" vertical="center"/>
    </xf>
    <xf numFmtId="171" fontId="4" fillId="11" borderId="8" xfId="0" quotePrefix="1" applyNumberFormat="1" applyFont="1" applyFill="1" applyBorder="1" applyAlignment="1">
      <alignment horizontal="center" vertical="center"/>
    </xf>
    <xf numFmtId="171" fontId="4" fillId="11" borderId="27" xfId="0" quotePrefix="1" applyNumberFormat="1" applyFont="1" applyFill="1" applyBorder="1" applyAlignment="1">
      <alignment horizontal="center" vertical="center"/>
    </xf>
    <xf numFmtId="170" fontId="1" fillId="10" borderId="37" xfId="0" applyNumberFormat="1" applyFont="1" applyFill="1" applyBorder="1" applyAlignment="1">
      <alignment horizontal="center" vertical="center"/>
    </xf>
    <xf numFmtId="171" fontId="4" fillId="11" borderId="12" xfId="0" applyNumberFormat="1" applyFont="1" applyFill="1" applyBorder="1" applyAlignment="1">
      <alignment horizontal="center" vertical="center"/>
    </xf>
    <xf numFmtId="171" fontId="4" fillId="11" borderId="10" xfId="0" applyNumberFormat="1" applyFont="1" applyFill="1" applyBorder="1" applyAlignment="1">
      <alignment horizontal="center" vertical="center"/>
    </xf>
    <xf numFmtId="171" fontId="4" fillId="11" borderId="11" xfId="0" applyNumberFormat="1" applyFont="1" applyFill="1" applyBorder="1" applyAlignment="1">
      <alignment horizontal="center" vertical="center"/>
    </xf>
    <xf numFmtId="171" fontId="4" fillId="11" borderId="46" xfId="0" quotePrefix="1" applyNumberFormat="1" applyFont="1" applyFill="1" applyBorder="1" applyAlignment="1">
      <alignment horizontal="center" vertical="center"/>
    </xf>
    <xf numFmtId="171" fontId="14" fillId="11" borderId="13" xfId="0" applyNumberFormat="1" applyFont="1" applyFill="1" applyBorder="1" applyAlignment="1">
      <alignment horizontal="center" vertical="center"/>
    </xf>
    <xf numFmtId="171" fontId="14" fillId="11" borderId="26" xfId="0" applyNumberFormat="1" applyFont="1" applyFill="1" applyBorder="1" applyAlignment="1">
      <alignment horizontal="center" vertical="center"/>
    </xf>
    <xf numFmtId="171" fontId="4" fillId="11" borderId="25" xfId="0" applyNumberFormat="1" applyFont="1" applyFill="1" applyBorder="1" applyAlignment="1">
      <alignment horizontal="center" vertical="center"/>
    </xf>
    <xf numFmtId="171" fontId="6" fillId="11" borderId="10" xfId="0" quotePrefix="1" applyNumberFormat="1" applyFont="1" applyFill="1" applyBorder="1" applyAlignment="1">
      <alignment horizontal="center" vertical="center" wrapText="1"/>
    </xf>
    <xf numFmtId="171" fontId="4" fillId="11" borderId="26" xfId="0" applyNumberFormat="1" applyFont="1" applyFill="1" applyBorder="1" applyAlignment="1">
      <alignment horizontal="center" vertical="center"/>
    </xf>
    <xf numFmtId="171" fontId="4" fillId="4" borderId="10" xfId="0" quotePrefix="1" applyNumberFormat="1" applyFont="1" applyFill="1" applyBorder="1" applyAlignment="1">
      <alignment horizontal="center" vertical="center"/>
    </xf>
    <xf numFmtId="171" fontId="4" fillId="11" borderId="12" xfId="0" quotePrefix="1" applyNumberFormat="1" applyFont="1" applyFill="1" applyBorder="1" applyAlignment="1">
      <alignment horizontal="center" vertical="center"/>
    </xf>
    <xf numFmtId="171" fontId="4" fillId="11" borderId="13" xfId="0" quotePrefix="1" applyNumberFormat="1" applyFont="1" applyFill="1" applyBorder="1" applyAlignment="1">
      <alignment horizontal="center" vertical="center"/>
    </xf>
    <xf numFmtId="171" fontId="4" fillId="11" borderId="10" xfId="0" quotePrefix="1" applyNumberFormat="1" applyFont="1" applyFill="1" applyBorder="1" applyAlignment="1">
      <alignment horizontal="center" vertical="center"/>
    </xf>
    <xf numFmtId="171" fontId="4" fillId="11" borderId="13" xfId="0" applyNumberFormat="1" applyFont="1" applyFill="1" applyBorder="1" applyAlignment="1">
      <alignment horizontal="center" vertical="center"/>
    </xf>
    <xf numFmtId="171" fontId="4" fillId="8" borderId="10" xfId="0" applyNumberFormat="1" applyFont="1" applyFill="1" applyBorder="1" applyAlignment="1">
      <alignment horizontal="center" vertical="center"/>
    </xf>
    <xf numFmtId="171" fontId="21" fillId="11" borderId="26" xfId="0" applyNumberFormat="1" applyFont="1" applyFill="1" applyBorder="1" applyAlignment="1">
      <alignment horizontal="center" vertical="center" wrapText="1"/>
    </xf>
    <xf numFmtId="171" fontId="4" fillId="0" borderId="31" xfId="0" applyNumberFormat="1" applyFont="1" applyFill="1" applyBorder="1" applyAlignment="1">
      <alignment horizontal="center" vertical="center"/>
    </xf>
    <xf numFmtId="171" fontId="4" fillId="0" borderId="44" xfId="0" applyNumberFormat="1" applyFont="1" applyFill="1" applyBorder="1" applyAlignment="1">
      <alignment horizontal="center" vertical="center"/>
    </xf>
    <xf numFmtId="171" fontId="4" fillId="0" borderId="49" xfId="0" applyNumberFormat="1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9" fillId="8" borderId="2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14" xfId="0" applyFont="1" applyFill="1" applyBorder="1" applyAlignment="1">
      <alignment horizontal="center" vertical="center"/>
    </xf>
    <xf numFmtId="171" fontId="7" fillId="8" borderId="5" xfId="0" applyNumberFormat="1" applyFont="1" applyFill="1" applyBorder="1" applyAlignment="1">
      <alignment horizontal="center" vertical="center"/>
    </xf>
    <xf numFmtId="171" fontId="4" fillId="0" borderId="51" xfId="0" applyNumberFormat="1" applyFont="1" applyFill="1" applyBorder="1" applyAlignment="1">
      <alignment horizontal="center" vertical="center"/>
    </xf>
    <xf numFmtId="171" fontId="4" fillId="0" borderId="52" xfId="0" applyNumberFormat="1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16" fontId="4" fillId="7" borderId="8" xfId="0" quotePrefix="1" applyNumberFormat="1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center" vertical="center"/>
    </xf>
    <xf numFmtId="0" fontId="4" fillId="6" borderId="27" xfId="0" quotePrefix="1" applyFont="1" applyFill="1" applyBorder="1" applyAlignment="1">
      <alignment horizontal="center" vertical="center"/>
    </xf>
    <xf numFmtId="171" fontId="14" fillId="6" borderId="12" xfId="0" applyNumberFormat="1" applyFont="1" applyFill="1" applyBorder="1" applyAlignment="1">
      <alignment horizontal="center" vertical="center"/>
    </xf>
    <xf numFmtId="171" fontId="14" fillId="6" borderId="31" xfId="0" applyNumberFormat="1" applyFont="1" applyFill="1" applyBorder="1" applyAlignment="1">
      <alignment horizontal="center" vertical="center"/>
    </xf>
    <xf numFmtId="0" fontId="4" fillId="6" borderId="31" xfId="0" quotePrefix="1" applyFont="1" applyFill="1" applyBorder="1" applyAlignment="1">
      <alignment horizontal="center" vertical="center"/>
    </xf>
    <xf numFmtId="171" fontId="14" fillId="11" borderId="12" xfId="0" applyNumberFormat="1" applyFont="1" applyFill="1" applyBorder="1" applyAlignment="1">
      <alignment horizontal="center" vertical="center"/>
    </xf>
    <xf numFmtId="171" fontId="14" fillId="6" borderId="27" xfId="0" quotePrefix="1" applyNumberFormat="1" applyFont="1" applyFill="1" applyBorder="1" applyAlignment="1">
      <alignment horizontal="center" vertical="center"/>
    </xf>
    <xf numFmtId="171" fontId="14" fillId="6" borderId="27" xfId="0" applyNumberFormat="1" applyFont="1" applyFill="1" applyBorder="1" applyAlignment="1">
      <alignment horizontal="center" vertical="center"/>
    </xf>
    <xf numFmtId="0" fontId="4" fillId="9" borderId="39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16" fontId="4" fillId="9" borderId="14" xfId="0" quotePrefix="1" applyNumberFormat="1" applyFont="1" applyFill="1" applyBorder="1" applyAlignment="1">
      <alignment horizontal="center" vertical="center"/>
    </xf>
    <xf numFmtId="171" fontId="4" fillId="9" borderId="14" xfId="0" applyNumberFormat="1" applyFont="1" applyFill="1" applyBorder="1" applyAlignment="1">
      <alignment horizontal="center" vertical="center"/>
    </xf>
    <xf numFmtId="171" fontId="4" fillId="9" borderId="26" xfId="0" applyNumberFormat="1" applyFont="1" applyFill="1" applyBorder="1" applyAlignment="1">
      <alignment horizontal="center" vertical="center"/>
    </xf>
    <xf numFmtId="171" fontId="4" fillId="9" borderId="48" xfId="0" applyNumberFormat="1" applyFont="1" applyFill="1" applyBorder="1" applyAlignment="1">
      <alignment horizontal="center" vertical="center"/>
    </xf>
    <xf numFmtId="170" fontId="1" fillId="12" borderId="32" xfId="0" applyNumberFormat="1" applyFont="1" applyFill="1" applyBorder="1" applyAlignment="1">
      <alignment horizontal="center" vertical="center"/>
    </xf>
    <xf numFmtId="171" fontId="4" fillId="9" borderId="11" xfId="0" applyNumberFormat="1" applyFont="1" applyFill="1" applyBorder="1" applyAlignment="1">
      <alignment horizontal="center" vertical="center"/>
    </xf>
    <xf numFmtId="171" fontId="4" fillId="9" borderId="31" xfId="0" quotePrefix="1" applyNumberFormat="1" applyFont="1" applyFill="1" applyBorder="1" applyAlignment="1">
      <alignment horizontal="center" vertical="center"/>
    </xf>
    <xf numFmtId="171" fontId="4" fillId="9" borderId="11" xfId="0" quotePrefix="1" applyNumberFormat="1" applyFont="1" applyFill="1" applyBorder="1" applyAlignment="1">
      <alignment horizontal="center" vertical="center"/>
    </xf>
    <xf numFmtId="170" fontId="1" fillId="12" borderId="4" xfId="0" applyNumberFormat="1" applyFont="1" applyFill="1" applyBorder="1" applyAlignment="1">
      <alignment horizontal="center" vertical="center"/>
    </xf>
    <xf numFmtId="171" fontId="4" fillId="4" borderId="13" xfId="0" quotePrefix="1" applyNumberFormat="1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171" fontId="4" fillId="5" borderId="44" xfId="0" quotePrefix="1" applyNumberFormat="1" applyFont="1" applyFill="1" applyBorder="1" applyAlignment="1">
      <alignment horizontal="center" vertical="center"/>
    </xf>
    <xf numFmtId="171" fontId="4" fillId="0" borderId="39" xfId="0" applyNumberFormat="1" applyFont="1" applyFill="1" applyBorder="1" applyAlignment="1">
      <alignment horizontal="center" vertical="center"/>
    </xf>
    <xf numFmtId="171" fontId="4" fillId="7" borderId="47" xfId="0" applyNumberFormat="1" applyFont="1" applyFill="1" applyBorder="1" applyAlignment="1">
      <alignment horizontal="center" vertical="center"/>
    </xf>
    <xf numFmtId="171" fontId="4" fillId="0" borderId="0" xfId="0" quotePrefix="1" applyNumberFormat="1" applyFont="1" applyFill="1" applyBorder="1" applyAlignment="1">
      <alignment horizontal="center" vertical="center"/>
    </xf>
    <xf numFmtId="170" fontId="1" fillId="3" borderId="35" xfId="0" applyNumberFormat="1" applyFont="1" applyFill="1" applyBorder="1" applyAlignment="1">
      <alignment horizontal="center" vertical="center"/>
    </xf>
    <xf numFmtId="171" fontId="4" fillId="13" borderId="47" xfId="0" applyNumberFormat="1" applyFont="1" applyFill="1" applyBorder="1" applyAlignment="1">
      <alignment horizontal="center" vertical="center"/>
    </xf>
    <xf numFmtId="171" fontId="4" fillId="13" borderId="44" xfId="0" applyNumberFormat="1" applyFont="1" applyFill="1" applyBorder="1" applyAlignment="1">
      <alignment horizontal="center" vertical="center"/>
    </xf>
    <xf numFmtId="171" fontId="4" fillId="13" borderId="44" xfId="0" quotePrefix="1" applyNumberFormat="1" applyFont="1" applyFill="1" applyBorder="1" applyAlignment="1">
      <alignment horizontal="center" vertical="center"/>
    </xf>
    <xf numFmtId="171" fontId="4" fillId="13" borderId="48" xfId="0" quotePrefix="1" applyNumberFormat="1" applyFont="1" applyFill="1" applyBorder="1" applyAlignment="1">
      <alignment horizontal="center" vertical="center"/>
    </xf>
    <xf numFmtId="171" fontId="7" fillId="13" borderId="31" xfId="0" applyNumberFormat="1" applyFont="1" applyFill="1" applyBorder="1" applyAlignment="1">
      <alignment horizontal="center" vertical="center"/>
    </xf>
    <xf numFmtId="171" fontId="7" fillId="13" borderId="47" xfId="0" applyNumberFormat="1" applyFont="1" applyFill="1" applyBorder="1" applyAlignment="1">
      <alignment horizontal="center" vertical="center"/>
    </xf>
    <xf numFmtId="171" fontId="4" fillId="13" borderId="48" xfId="0" applyNumberFormat="1" applyFont="1" applyFill="1" applyBorder="1" applyAlignment="1">
      <alignment horizontal="center" vertical="center"/>
    </xf>
    <xf numFmtId="171" fontId="4" fillId="13" borderId="47" xfId="0" quotePrefix="1" applyNumberFormat="1" applyFont="1" applyFill="1" applyBorder="1" applyAlignment="1">
      <alignment horizontal="center" vertical="center"/>
    </xf>
    <xf numFmtId="171" fontId="7" fillId="13" borderId="47" xfId="0" quotePrefix="1" applyNumberFormat="1" applyFont="1" applyFill="1" applyBorder="1" applyAlignment="1">
      <alignment horizontal="center" vertical="center"/>
    </xf>
    <xf numFmtId="171" fontId="4" fillId="5" borderId="44" xfId="0" applyNumberFormat="1" applyFont="1" applyFill="1" applyBorder="1" applyAlignment="1">
      <alignment horizontal="center" vertical="center"/>
    </xf>
    <xf numFmtId="171" fontId="4" fillId="8" borderId="44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40" xfId="0" applyFont="1" applyFill="1" applyBorder="1" applyAlignment="1">
      <alignment horizontal="center" vertical="center"/>
    </xf>
    <xf numFmtId="0" fontId="4" fillId="7" borderId="46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5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/>
    </xf>
    <xf numFmtId="0" fontId="4" fillId="5" borderId="46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3" fillId="4" borderId="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6" borderId="4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53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40" xfId="0" applyFont="1" applyFill="1" applyBorder="1" applyAlignment="1">
      <alignment horizontal="center" vertical="center"/>
    </xf>
    <xf numFmtId="0" fontId="4" fillId="8" borderId="46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</cellXfs>
  <cellStyles count="1">
    <cellStyle name="Normal" xfId="0" builtinId="0"/>
  </cellStyles>
  <dxfs count="16"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  <dxf>
      <font>
        <condense val="0"/>
        <extend val="0"/>
        <color indexed="44"/>
      </font>
    </dxf>
    <dxf>
      <font>
        <condense val="0"/>
        <extend val="0"/>
        <color indexed="46"/>
      </font>
    </dxf>
    <dxf>
      <font>
        <condense val="0"/>
        <extend val="0"/>
        <color indexed="61"/>
      </font>
    </dxf>
    <dxf>
      <font>
        <strike val="0"/>
        <condense val="0"/>
        <extend val="0"/>
        <color indexed="42"/>
      </font>
    </dxf>
    <dxf>
      <font>
        <condense val="0"/>
        <extend val="0"/>
        <color indexed="47"/>
      </font>
    </dxf>
    <dxf>
      <font>
        <condense val="0"/>
        <extend val="0"/>
        <color indexed="43"/>
      </font>
    </dxf>
    <dxf>
      <font>
        <strike val="0"/>
        <condense val="0"/>
        <extend val="0"/>
        <color indexed="9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167640</xdr:colOff>
      <xdr:row>0</xdr:row>
      <xdr:rowOff>266700</xdr:rowOff>
    </xdr:from>
    <xdr:to>
      <xdr:col>0</xdr:col>
      <xdr:colOff>495300</xdr:colOff>
      <xdr:row>2</xdr:row>
      <xdr:rowOff>0</xdr:rowOff>
    </xdr:to>
    <xdr:sp macro="" textlink="">
      <xdr:nvSpPr>
        <xdr:cNvPr id="1595" name="Rectangle 1">
          <a:extLst>
            <a:ext uri="{FF2B5EF4-FFF2-40B4-BE49-F238E27FC236}">
              <a16:creationId xmlns:a16="http://schemas.microsoft.com/office/drawing/2014/main" id="{FEC1921E-24D5-61CB-7F08-603F80AB87EC}"/>
            </a:ext>
          </a:extLst>
        </xdr:cNvPr>
        <xdr:cNvSpPr>
          <a:spLocks noChangeArrowheads="1"/>
        </xdr:cNvSpPr>
      </xdr:nvSpPr>
      <xdr:spPr bwMode="auto">
        <a:xfrm>
          <a:off x="167640" y="266700"/>
          <a:ext cx="327660" cy="190500"/>
        </a:xfrm>
        <a:prstGeom prst="rect">
          <a:avLst/>
        </a:prstGeom>
        <a:solidFill>
          <a:srgbClr val="FFCC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31</xdr:row>
      <xdr:rowOff>0</xdr:rowOff>
    </xdr:from>
    <xdr:to>
      <xdr:col>3</xdr:col>
      <xdr:colOff>0</xdr:colOff>
      <xdr:row>32</xdr:row>
      <xdr:rowOff>0</xdr:rowOff>
    </xdr:to>
    <xdr:sp macro="" textlink="">
      <xdr:nvSpPr>
        <xdr:cNvPr id="1596" name="Rectangle 9">
          <a:extLst>
            <a:ext uri="{FF2B5EF4-FFF2-40B4-BE49-F238E27FC236}">
              <a16:creationId xmlns:a16="http://schemas.microsoft.com/office/drawing/2014/main" id="{618B72D6-5C70-9431-ABB2-357699B0F4C0}"/>
            </a:ext>
          </a:extLst>
        </xdr:cNvPr>
        <xdr:cNvSpPr>
          <a:spLocks noChangeArrowheads="1"/>
        </xdr:cNvSpPr>
      </xdr:nvSpPr>
      <xdr:spPr bwMode="auto">
        <a:xfrm>
          <a:off x="3589020" y="970788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31</xdr:row>
      <xdr:rowOff>0</xdr:rowOff>
    </xdr:from>
    <xdr:to>
      <xdr:col>3</xdr:col>
      <xdr:colOff>0</xdr:colOff>
      <xdr:row>32</xdr:row>
      <xdr:rowOff>0</xdr:rowOff>
    </xdr:to>
    <xdr:sp macro="" textlink="">
      <xdr:nvSpPr>
        <xdr:cNvPr id="1597" name="Rectangle 10">
          <a:extLst>
            <a:ext uri="{FF2B5EF4-FFF2-40B4-BE49-F238E27FC236}">
              <a16:creationId xmlns:a16="http://schemas.microsoft.com/office/drawing/2014/main" id="{BB381125-8CCC-642B-2760-E039886FFD3F}"/>
            </a:ext>
          </a:extLst>
        </xdr:cNvPr>
        <xdr:cNvSpPr>
          <a:spLocks noChangeArrowheads="1"/>
        </xdr:cNvSpPr>
      </xdr:nvSpPr>
      <xdr:spPr bwMode="auto">
        <a:xfrm>
          <a:off x="3589020" y="970788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3A63E9CD-E0F2-6FB1-A3E9-B1C52EB1BB64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3624263" y="8786813"/>
          <a:ext cx="144113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352425</xdr:rowOff>
    </xdr:from>
    <xdr:to>
      <xdr:col>3</xdr:col>
      <xdr:colOff>0</xdr:colOff>
      <xdr:row>3</xdr:row>
      <xdr:rowOff>733425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C4FE8410-0F67-971F-48E6-FAB433D0E305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581400" y="101917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36</xdr:col>
      <xdr:colOff>0</xdr:colOff>
      <xdr:row>3</xdr:row>
      <xdr:rowOff>609600</xdr:rowOff>
    </xdr:from>
    <xdr:to>
      <xdr:col>36</xdr:col>
      <xdr:colOff>0</xdr:colOff>
      <xdr:row>54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384ED3BD-8B49-2E13-9C97-7CEA6AFCAB0E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7720012" y="8634413"/>
          <a:ext cx="147161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36</xdr:col>
      <xdr:colOff>0</xdr:colOff>
      <xdr:row>3</xdr:row>
      <xdr:rowOff>19050</xdr:rowOff>
    </xdr:from>
    <xdr:to>
      <xdr:col>36</xdr:col>
      <xdr:colOff>0</xdr:colOff>
      <xdr:row>3</xdr:row>
      <xdr:rowOff>400050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97DD7819-7FA0-E3EF-A066-D87290D47AEE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5078075" y="68580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1"/>
  <sheetViews>
    <sheetView tabSelected="1" view="pageBreakPreview" zoomScale="75" zoomScaleNormal="70" zoomScaleSheetLayoutView="7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H52" sqref="AH52:AH55"/>
    </sheetView>
  </sheetViews>
  <sheetFormatPr defaultColWidth="9.109375" defaultRowHeight="13.2" x14ac:dyDescent="0.25"/>
  <cols>
    <col min="1" max="1" width="12.6640625" style="1" customWidth="1"/>
    <col min="2" max="2" width="13" style="1" customWidth="1"/>
    <col min="3" max="3" width="26.6640625" style="1" customWidth="1"/>
    <col min="4" max="4" width="7" style="26" customWidth="1"/>
    <col min="5" max="5" width="8.5546875" style="26" customWidth="1"/>
    <col min="6" max="9" width="5.33203125" style="26" customWidth="1"/>
    <col min="10" max="14" width="5.44140625" style="26" customWidth="1"/>
    <col min="15" max="15" width="5.33203125" style="26" customWidth="1"/>
    <col min="16" max="31" width="5.44140625" style="26" customWidth="1"/>
    <col min="32" max="32" width="10.6640625" style="26" customWidth="1"/>
    <col min="33" max="33" width="9.109375" style="26"/>
    <col min="34" max="34" width="10.5546875" style="26" customWidth="1"/>
    <col min="35" max="35" width="8.109375" style="26" customWidth="1"/>
    <col min="36" max="36" width="8.44140625" style="26" customWidth="1"/>
    <col min="37" max="37" width="8.109375" style="1" customWidth="1"/>
    <col min="38" max="38" width="8.44140625" style="1" customWidth="1"/>
    <col min="39" max="39" width="10" style="1" customWidth="1"/>
    <col min="40" max="40" width="5.88671875" style="1" customWidth="1"/>
    <col min="41" max="41" width="10.6640625" style="1" customWidth="1"/>
    <col min="42" max="42" width="13.109375" style="1" customWidth="1"/>
    <col min="43" max="16384" width="9.109375" style="1"/>
  </cols>
  <sheetData>
    <row r="1" spans="1:37" ht="21.75" customHeight="1" thickBot="1" x14ac:dyDescent="0.35">
      <c r="A1" s="331" t="s">
        <v>84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</row>
    <row r="2" spans="1:37" ht="14.4" thickBot="1" x14ac:dyDescent="0.3">
      <c r="A2" s="2" t="s">
        <v>83</v>
      </c>
      <c r="D2" s="106"/>
      <c r="E2" s="106"/>
      <c r="H2" s="106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108" t="s">
        <v>90</v>
      </c>
      <c r="AG2" s="107"/>
      <c r="AH2" s="107"/>
      <c r="AI2" s="111"/>
      <c r="AJ2" s="112"/>
      <c r="AK2" s="3"/>
    </row>
    <row r="3" spans="1:37" ht="15.75" customHeight="1" thickBot="1" x14ac:dyDescent="0.3">
      <c r="A3" s="30" t="s">
        <v>63</v>
      </c>
      <c r="B3" s="31"/>
      <c r="C3" s="31"/>
      <c r="F3" s="32"/>
      <c r="G3" s="32"/>
      <c r="I3" s="32"/>
      <c r="J3" s="32"/>
      <c r="K3" s="33" t="s">
        <v>82</v>
      </c>
      <c r="L3" s="33"/>
      <c r="S3" s="33"/>
      <c r="T3" s="33"/>
      <c r="U3" s="33"/>
      <c r="V3" s="33"/>
      <c r="W3" s="33"/>
      <c r="X3" s="33"/>
      <c r="Y3" s="32"/>
      <c r="Z3" s="32"/>
      <c r="AA3" s="32"/>
      <c r="AB3" s="32"/>
      <c r="AC3" s="32"/>
      <c r="AD3" s="32"/>
      <c r="AE3" s="32"/>
      <c r="AH3" s="29"/>
    </row>
    <row r="4" spans="1:37" ht="72" customHeight="1" thickBot="1" x14ac:dyDescent="0.3">
      <c r="A4" s="88" t="s">
        <v>0</v>
      </c>
      <c r="B4" s="89" t="s">
        <v>1</v>
      </c>
      <c r="C4" s="90" t="s">
        <v>62</v>
      </c>
      <c r="D4" s="91" t="s">
        <v>54</v>
      </c>
      <c r="E4" s="292" t="s">
        <v>89</v>
      </c>
      <c r="F4" s="226">
        <v>40210</v>
      </c>
      <c r="G4" s="230">
        <v>40211</v>
      </c>
      <c r="H4" s="212">
        <v>40212</v>
      </c>
      <c r="I4" s="145">
        <v>40213</v>
      </c>
      <c r="J4" s="97">
        <v>40221</v>
      </c>
      <c r="K4" s="236">
        <v>40222</v>
      </c>
      <c r="L4" s="236">
        <v>40228</v>
      </c>
      <c r="M4" s="9">
        <v>40229</v>
      </c>
      <c r="N4" s="9">
        <v>40230</v>
      </c>
      <c r="O4" s="113">
        <v>40245</v>
      </c>
      <c r="P4" s="236">
        <v>40246</v>
      </c>
      <c r="Q4" s="236">
        <v>40363</v>
      </c>
      <c r="R4" s="9">
        <v>40364</v>
      </c>
      <c r="S4" s="286">
        <v>40366</v>
      </c>
      <c r="T4" s="9">
        <v>40367</v>
      </c>
      <c r="U4" s="9">
        <v>40391</v>
      </c>
      <c r="V4" s="9">
        <v>40392</v>
      </c>
      <c r="W4" s="290">
        <v>40393</v>
      </c>
      <c r="X4" s="297">
        <v>40397</v>
      </c>
      <c r="Y4" s="113">
        <v>40398</v>
      </c>
      <c r="Z4" s="297">
        <v>40399</v>
      </c>
      <c r="AA4" s="297">
        <v>40400</v>
      </c>
      <c r="AB4" s="297">
        <v>40401</v>
      </c>
      <c r="AC4" s="297">
        <v>40402</v>
      </c>
      <c r="AD4" s="297"/>
      <c r="AE4" s="97"/>
      <c r="AF4" s="8" t="s">
        <v>57</v>
      </c>
      <c r="AG4" s="8" t="s">
        <v>80</v>
      </c>
      <c r="AH4" s="4" t="s">
        <v>58</v>
      </c>
      <c r="AI4" s="4" t="s">
        <v>81</v>
      </c>
      <c r="AJ4" s="5" t="s">
        <v>50</v>
      </c>
    </row>
    <row r="5" spans="1:37" ht="24" customHeight="1" x14ac:dyDescent="0.25">
      <c r="A5" s="318" t="s">
        <v>70</v>
      </c>
      <c r="B5" s="35" t="s">
        <v>16</v>
      </c>
      <c r="C5" s="36" t="s">
        <v>53</v>
      </c>
      <c r="D5" s="94" t="s">
        <v>51</v>
      </c>
      <c r="E5" s="149" t="s">
        <v>73</v>
      </c>
      <c r="F5" s="253"/>
      <c r="G5" s="115"/>
      <c r="H5" s="268"/>
      <c r="I5" s="115">
        <v>38.5</v>
      </c>
      <c r="J5" s="235" t="s">
        <v>85</v>
      </c>
      <c r="K5" s="237">
        <v>19.75</v>
      </c>
      <c r="L5" s="253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259">
        <f>COUNTIF(F5:AE5,"&gt;=40.5")</f>
        <v>0</v>
      </c>
      <c r="AG5" s="259">
        <f>COUNTIF(F5:AE5,"&gt;=35.5")</f>
        <v>1</v>
      </c>
      <c r="AH5" s="321">
        <v>2</v>
      </c>
      <c r="AI5" s="321">
        <v>4</v>
      </c>
      <c r="AJ5" s="341">
        <v>2</v>
      </c>
    </row>
    <row r="6" spans="1:37" ht="24" customHeight="1" x14ac:dyDescent="0.25">
      <c r="A6" s="319"/>
      <c r="B6" s="37" t="s">
        <v>26</v>
      </c>
      <c r="C6" s="38" t="s">
        <v>27</v>
      </c>
      <c r="D6" s="39" t="s">
        <v>51</v>
      </c>
      <c r="E6" s="150" t="s">
        <v>73</v>
      </c>
      <c r="F6" s="254"/>
      <c r="G6" s="116"/>
      <c r="H6" s="269"/>
      <c r="I6" s="116"/>
      <c r="J6" s="234" t="s">
        <v>85</v>
      </c>
      <c r="K6" s="238">
        <v>19.54</v>
      </c>
      <c r="L6" s="254">
        <v>38</v>
      </c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258">
        <f>COUNTIF(F6:AE6,"&gt;=40.5")</f>
        <v>0</v>
      </c>
      <c r="AG6" s="258">
        <f>COUNTIF(F6:AE6,"&gt;=35.5")</f>
        <v>1</v>
      </c>
      <c r="AH6" s="313"/>
      <c r="AI6" s="313"/>
      <c r="AJ6" s="313"/>
    </row>
    <row r="7" spans="1:37" ht="23.25" customHeight="1" x14ac:dyDescent="0.25">
      <c r="A7" s="319"/>
      <c r="B7" s="37" t="s">
        <v>28</v>
      </c>
      <c r="C7" s="38" t="s">
        <v>29</v>
      </c>
      <c r="D7" s="39" t="s">
        <v>51</v>
      </c>
      <c r="E7" s="150" t="s">
        <v>73</v>
      </c>
      <c r="F7" s="254"/>
      <c r="G7" s="116"/>
      <c r="H7" s="269"/>
      <c r="I7" s="116">
        <v>40.200000000000003</v>
      </c>
      <c r="J7" s="234" t="s">
        <v>85</v>
      </c>
      <c r="K7" s="238">
        <v>25.2</v>
      </c>
      <c r="L7" s="254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258">
        <f t="shared" ref="AF7:AF17" si="0">COUNTIF(F7:AE7,"&gt;=40.5")</f>
        <v>0</v>
      </c>
      <c r="AG7" s="258">
        <f t="shared" ref="AG7:AG17" si="1">COUNTIF(F7:AE7,"&gt;=35.5")</f>
        <v>1</v>
      </c>
      <c r="AH7" s="313"/>
      <c r="AI7" s="313"/>
      <c r="AJ7" s="313"/>
    </row>
    <row r="8" spans="1:37" ht="23.25" customHeight="1" x14ac:dyDescent="0.25">
      <c r="A8" s="319"/>
      <c r="B8" s="37" t="s">
        <v>2</v>
      </c>
      <c r="C8" s="38" t="s">
        <v>49</v>
      </c>
      <c r="D8" s="39" t="s">
        <v>51</v>
      </c>
      <c r="E8" s="150" t="s">
        <v>73</v>
      </c>
      <c r="F8" s="254"/>
      <c r="G8" s="116"/>
      <c r="H8" s="269"/>
      <c r="I8" s="116"/>
      <c r="J8" s="234" t="s">
        <v>85</v>
      </c>
      <c r="K8" s="238">
        <v>21.54</v>
      </c>
      <c r="L8" s="254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258">
        <f t="shared" si="0"/>
        <v>0</v>
      </c>
      <c r="AG8" s="258">
        <f t="shared" si="1"/>
        <v>0</v>
      </c>
      <c r="AH8" s="313"/>
      <c r="AI8" s="313"/>
      <c r="AJ8" s="313"/>
    </row>
    <row r="9" spans="1:37" ht="23.25" customHeight="1" x14ac:dyDescent="0.25">
      <c r="A9" s="319"/>
      <c r="B9" s="37" t="s">
        <v>3</v>
      </c>
      <c r="C9" s="38" t="s">
        <v>22</v>
      </c>
      <c r="D9" s="79" t="s">
        <v>51</v>
      </c>
      <c r="E9" s="150" t="s">
        <v>74</v>
      </c>
      <c r="F9" s="254"/>
      <c r="G9" s="116"/>
      <c r="H9" s="269"/>
      <c r="I9" s="116">
        <v>35.9</v>
      </c>
      <c r="J9" s="216">
        <v>35.33</v>
      </c>
      <c r="K9" s="238">
        <v>21.83</v>
      </c>
      <c r="L9" s="254">
        <v>39.299999999999997</v>
      </c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>
        <v>40.4</v>
      </c>
      <c r="X9" s="116"/>
      <c r="Y9" s="116"/>
      <c r="Z9" s="116"/>
      <c r="AA9" s="116"/>
      <c r="AB9" s="116"/>
      <c r="AC9" s="116"/>
      <c r="AD9" s="116"/>
      <c r="AE9" s="116"/>
      <c r="AF9" s="258">
        <f t="shared" si="0"/>
        <v>0</v>
      </c>
      <c r="AG9" s="258">
        <f t="shared" si="1"/>
        <v>3</v>
      </c>
      <c r="AH9" s="313"/>
      <c r="AI9" s="313"/>
      <c r="AJ9" s="313"/>
    </row>
    <row r="10" spans="1:37" ht="23.25" customHeight="1" x14ac:dyDescent="0.25">
      <c r="A10" s="319"/>
      <c r="B10" s="37" t="s">
        <v>3</v>
      </c>
      <c r="C10" s="38" t="s">
        <v>76</v>
      </c>
      <c r="D10" s="39" t="s">
        <v>51</v>
      </c>
      <c r="E10" s="150" t="s">
        <v>73</v>
      </c>
      <c r="F10" s="254"/>
      <c r="G10" s="116"/>
      <c r="H10" s="269"/>
      <c r="I10" s="116"/>
      <c r="J10" s="234" t="s">
        <v>85</v>
      </c>
      <c r="K10" s="238">
        <v>21.29</v>
      </c>
      <c r="L10" s="254">
        <v>39.200000000000003</v>
      </c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>
        <v>37.9</v>
      </c>
      <c r="X10" s="116"/>
      <c r="Y10" s="116"/>
      <c r="Z10" s="116"/>
      <c r="AA10" s="116"/>
      <c r="AB10" s="116"/>
      <c r="AC10" s="116"/>
      <c r="AD10" s="116"/>
      <c r="AE10" s="116"/>
      <c r="AF10" s="258">
        <f t="shared" si="0"/>
        <v>0</v>
      </c>
      <c r="AG10" s="258">
        <f t="shared" si="1"/>
        <v>2</v>
      </c>
      <c r="AH10" s="313"/>
      <c r="AI10" s="313"/>
      <c r="AJ10" s="313"/>
    </row>
    <row r="11" spans="1:37" ht="23.25" customHeight="1" x14ac:dyDescent="0.25">
      <c r="A11" s="319"/>
      <c r="B11" s="37" t="s">
        <v>3</v>
      </c>
      <c r="C11" s="38" t="s">
        <v>23</v>
      </c>
      <c r="D11" s="93" t="s">
        <v>51</v>
      </c>
      <c r="E11" s="150" t="s">
        <v>74</v>
      </c>
      <c r="F11" s="254"/>
      <c r="G11" s="116"/>
      <c r="H11" s="269"/>
      <c r="I11" s="116"/>
      <c r="J11" s="234">
        <v>28.9</v>
      </c>
      <c r="K11" s="238">
        <v>20.8</v>
      </c>
      <c r="L11" s="254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>
        <v>39.200000000000003</v>
      </c>
      <c r="X11" s="116">
        <v>36.299999999999997</v>
      </c>
      <c r="Y11" s="116"/>
      <c r="Z11" s="116"/>
      <c r="AA11" s="116"/>
      <c r="AB11" s="116"/>
      <c r="AC11" s="116"/>
      <c r="AD11" s="116"/>
      <c r="AE11" s="116"/>
      <c r="AF11" s="258">
        <f t="shared" si="0"/>
        <v>0</v>
      </c>
      <c r="AG11" s="258">
        <f t="shared" si="1"/>
        <v>2</v>
      </c>
      <c r="AH11" s="313"/>
      <c r="AI11" s="313"/>
      <c r="AJ11" s="313"/>
    </row>
    <row r="12" spans="1:37" ht="23.25" customHeight="1" x14ac:dyDescent="0.25">
      <c r="A12" s="319"/>
      <c r="B12" s="37"/>
      <c r="C12" s="38"/>
      <c r="D12" s="39" t="s">
        <v>52</v>
      </c>
      <c r="E12" s="150"/>
      <c r="F12" s="254"/>
      <c r="G12" s="116"/>
      <c r="H12" s="269"/>
      <c r="I12" s="116"/>
      <c r="J12" s="216">
        <v>31.52</v>
      </c>
      <c r="K12" s="238">
        <v>23.91</v>
      </c>
      <c r="L12" s="254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258">
        <f t="shared" si="0"/>
        <v>0</v>
      </c>
      <c r="AG12" s="258">
        <f t="shared" si="1"/>
        <v>0</v>
      </c>
      <c r="AH12" s="313"/>
      <c r="AI12" s="313"/>
      <c r="AJ12" s="313"/>
    </row>
    <row r="13" spans="1:37" ht="23.25" customHeight="1" x14ac:dyDescent="0.25">
      <c r="A13" s="319"/>
      <c r="B13" s="37" t="s">
        <v>3</v>
      </c>
      <c r="C13" s="38" t="s">
        <v>24</v>
      </c>
      <c r="D13" s="79" t="s">
        <v>51</v>
      </c>
      <c r="E13" s="150" t="s">
        <v>74</v>
      </c>
      <c r="F13" s="254"/>
      <c r="G13" s="116"/>
      <c r="H13" s="269"/>
      <c r="I13" s="116">
        <v>36.6</v>
      </c>
      <c r="J13" s="216">
        <v>35.375</v>
      </c>
      <c r="K13" s="238">
        <v>19.79</v>
      </c>
      <c r="L13" s="254"/>
      <c r="M13" s="116"/>
      <c r="N13" s="116"/>
      <c r="O13" s="116"/>
      <c r="P13" s="116"/>
      <c r="Q13" s="116">
        <v>34.166600000000003</v>
      </c>
      <c r="R13" s="116"/>
      <c r="S13" s="116"/>
      <c r="T13" s="116"/>
      <c r="U13" s="116"/>
      <c r="V13" s="116"/>
      <c r="W13" s="116">
        <v>38.67</v>
      </c>
      <c r="X13" s="116"/>
      <c r="Y13" s="116"/>
      <c r="Z13" s="116"/>
      <c r="AA13" s="116"/>
      <c r="AB13" s="116"/>
      <c r="AC13" s="116"/>
      <c r="AD13" s="116"/>
      <c r="AE13" s="116"/>
      <c r="AF13" s="258">
        <f t="shared" si="0"/>
        <v>0</v>
      </c>
      <c r="AG13" s="258">
        <f t="shared" si="1"/>
        <v>2</v>
      </c>
      <c r="AH13" s="313"/>
      <c r="AI13" s="313"/>
      <c r="AJ13" s="313"/>
    </row>
    <row r="14" spans="1:37" ht="23.25" customHeight="1" x14ac:dyDescent="0.25">
      <c r="A14" s="319"/>
      <c r="B14" s="40"/>
      <c r="C14" s="41"/>
      <c r="D14" s="42" t="s">
        <v>52</v>
      </c>
      <c r="E14" s="150"/>
      <c r="F14" s="254"/>
      <c r="G14" s="116"/>
      <c r="H14" s="269"/>
      <c r="I14" s="141">
        <v>33.65</v>
      </c>
      <c r="J14" s="216">
        <v>33.369999999999997</v>
      </c>
      <c r="K14" s="238">
        <v>18.14</v>
      </c>
      <c r="L14" s="254"/>
      <c r="M14" s="201"/>
      <c r="N14" s="116"/>
      <c r="O14" s="116"/>
      <c r="P14" s="116"/>
      <c r="Q14" s="116">
        <v>41.81</v>
      </c>
      <c r="R14" s="116"/>
      <c r="S14" s="116"/>
      <c r="T14" s="116"/>
      <c r="U14" s="116"/>
      <c r="V14" s="116"/>
      <c r="W14" s="116">
        <v>42.3</v>
      </c>
      <c r="X14" s="116"/>
      <c r="Y14" s="116"/>
      <c r="Z14" s="116"/>
      <c r="AA14" s="116"/>
      <c r="AB14" s="116"/>
      <c r="AC14" s="116"/>
      <c r="AD14" s="116"/>
      <c r="AE14" s="116"/>
      <c r="AF14" s="258">
        <f t="shared" si="0"/>
        <v>2</v>
      </c>
      <c r="AG14" s="258">
        <f t="shared" si="1"/>
        <v>2</v>
      </c>
      <c r="AH14" s="313"/>
      <c r="AI14" s="313"/>
      <c r="AJ14" s="313"/>
    </row>
    <row r="15" spans="1:37" ht="23.25" customHeight="1" x14ac:dyDescent="0.25">
      <c r="A15" s="319"/>
      <c r="B15" s="40" t="s">
        <v>3</v>
      </c>
      <c r="C15" s="41" t="s">
        <v>25</v>
      </c>
      <c r="D15" s="42" t="s">
        <v>51</v>
      </c>
      <c r="E15" s="150" t="s">
        <v>73</v>
      </c>
      <c r="F15" s="254"/>
      <c r="G15" s="116"/>
      <c r="H15" s="269"/>
      <c r="I15" s="116">
        <v>36.1</v>
      </c>
      <c r="J15" s="234" t="s">
        <v>85</v>
      </c>
      <c r="K15" s="239">
        <v>20</v>
      </c>
      <c r="L15" s="255">
        <v>36.5</v>
      </c>
      <c r="M15" s="116"/>
      <c r="N15" s="116"/>
      <c r="O15" s="116"/>
      <c r="P15" s="116"/>
      <c r="Q15" s="116">
        <v>40.200000000000003</v>
      </c>
      <c r="R15" s="116"/>
      <c r="S15" s="116"/>
      <c r="T15" s="116"/>
      <c r="U15" s="116"/>
      <c r="V15" s="116"/>
      <c r="W15" s="116">
        <v>38.299999999999997</v>
      </c>
      <c r="X15" s="116"/>
      <c r="Y15" s="116"/>
      <c r="Z15" s="116"/>
      <c r="AA15" s="116"/>
      <c r="AB15" s="116"/>
      <c r="AC15" s="116"/>
      <c r="AD15" s="116"/>
      <c r="AE15" s="116"/>
      <c r="AF15" s="258">
        <f t="shared" si="0"/>
        <v>0</v>
      </c>
      <c r="AG15" s="258">
        <f t="shared" si="1"/>
        <v>4</v>
      </c>
      <c r="AH15" s="313"/>
      <c r="AI15" s="313"/>
      <c r="AJ15" s="313"/>
    </row>
    <row r="16" spans="1:37" ht="23.25" customHeight="1" x14ac:dyDescent="0.25">
      <c r="A16" s="319"/>
      <c r="B16" s="139" t="s">
        <v>68</v>
      </c>
      <c r="C16" s="140" t="s">
        <v>78</v>
      </c>
      <c r="D16" s="142" t="s">
        <v>51</v>
      </c>
      <c r="E16" s="150" t="s">
        <v>73</v>
      </c>
      <c r="F16" s="254"/>
      <c r="G16" s="116"/>
      <c r="H16" s="269"/>
      <c r="I16" s="116"/>
      <c r="J16" s="234" t="s">
        <v>85</v>
      </c>
      <c r="K16" s="216">
        <v>17.125</v>
      </c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258">
        <f t="shared" si="0"/>
        <v>0</v>
      </c>
      <c r="AG16" s="258">
        <f t="shared" si="1"/>
        <v>0</v>
      </c>
      <c r="AH16" s="313"/>
      <c r="AI16" s="313"/>
      <c r="AJ16" s="313"/>
    </row>
    <row r="17" spans="1:36" ht="23.25" customHeight="1" thickBot="1" x14ac:dyDescent="0.3">
      <c r="A17" s="320"/>
      <c r="B17" s="137"/>
      <c r="C17" s="138"/>
      <c r="D17" s="143" t="s">
        <v>52</v>
      </c>
      <c r="E17" s="151"/>
      <c r="F17" s="254"/>
      <c r="G17" s="116"/>
      <c r="H17" s="269"/>
      <c r="I17" s="116"/>
      <c r="J17" s="216">
        <v>15.8</v>
      </c>
      <c r="K17" s="240">
        <v>14.85</v>
      </c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294"/>
      <c r="AA17" s="294"/>
      <c r="AB17" s="294"/>
      <c r="AC17" s="294"/>
      <c r="AD17" s="294"/>
      <c r="AE17" s="294"/>
      <c r="AF17" s="258">
        <f t="shared" si="0"/>
        <v>0</v>
      </c>
      <c r="AG17" s="258">
        <f t="shared" si="1"/>
        <v>0</v>
      </c>
      <c r="AH17" s="314"/>
      <c r="AI17" s="314"/>
      <c r="AJ17" s="314"/>
    </row>
    <row r="18" spans="1:36" ht="23.25" customHeight="1" x14ac:dyDescent="0.25">
      <c r="A18" s="332" t="s">
        <v>17</v>
      </c>
      <c r="B18" s="43" t="s">
        <v>6</v>
      </c>
      <c r="C18" s="44" t="s">
        <v>30</v>
      </c>
      <c r="D18" s="10" t="s">
        <v>51</v>
      </c>
      <c r="E18" s="152" t="s">
        <v>73</v>
      </c>
      <c r="F18" s="117">
        <v>38.200000000000003</v>
      </c>
      <c r="G18" s="117"/>
      <c r="H18" s="235" t="s">
        <v>85</v>
      </c>
      <c r="I18" s="213">
        <v>35.69</v>
      </c>
      <c r="J18" s="117"/>
      <c r="K18" s="24"/>
      <c r="L18" s="24"/>
      <c r="M18" s="247" t="s">
        <v>85</v>
      </c>
      <c r="N18" s="24"/>
      <c r="O18" s="24"/>
      <c r="P18" s="237">
        <v>24.5</v>
      </c>
      <c r="Q18" s="24"/>
      <c r="R18" s="24"/>
      <c r="S18" s="24"/>
      <c r="T18" s="24"/>
      <c r="U18" s="24"/>
      <c r="V18" s="24"/>
      <c r="W18" s="24"/>
      <c r="X18" s="175"/>
      <c r="Y18" s="175"/>
      <c r="Z18" s="175"/>
      <c r="AA18" s="175"/>
      <c r="AB18" s="175"/>
      <c r="AC18" s="175"/>
      <c r="AD18" s="175"/>
      <c r="AE18" s="175"/>
      <c r="AF18" s="146">
        <f>COUNTIF(F18:AE18,"&gt;=40.5")</f>
        <v>0</v>
      </c>
      <c r="AG18" s="146">
        <f>COUNTIF(F18:AE18,"&gt;=35.5")</f>
        <v>2</v>
      </c>
      <c r="AH18" s="335">
        <v>4</v>
      </c>
      <c r="AI18" s="335">
        <v>7</v>
      </c>
      <c r="AJ18" s="335">
        <v>4</v>
      </c>
    </row>
    <row r="19" spans="1:36" ht="23.25" customHeight="1" x14ac:dyDescent="0.25">
      <c r="A19" s="333"/>
      <c r="B19" s="45" t="s">
        <v>6</v>
      </c>
      <c r="C19" s="46" t="s">
        <v>21</v>
      </c>
      <c r="D19" s="17" t="s">
        <v>51</v>
      </c>
      <c r="E19" s="152" t="s">
        <v>73</v>
      </c>
      <c r="F19" s="118">
        <v>37.75</v>
      </c>
      <c r="G19" s="118"/>
      <c r="H19" s="233" t="s">
        <v>85</v>
      </c>
      <c r="I19" s="214">
        <v>33.58</v>
      </c>
      <c r="J19" s="118"/>
      <c r="K19" s="25"/>
      <c r="L19" s="25"/>
      <c r="M19" s="248" t="s">
        <v>85</v>
      </c>
      <c r="N19" s="25"/>
      <c r="O19" s="25"/>
      <c r="P19" s="250" t="s">
        <v>86</v>
      </c>
      <c r="Q19" s="25"/>
      <c r="R19" s="25"/>
      <c r="S19" s="25"/>
      <c r="T19" s="25"/>
      <c r="U19" s="291" t="s">
        <v>85</v>
      </c>
      <c r="V19" s="291" t="s">
        <v>85</v>
      </c>
      <c r="W19" s="25"/>
      <c r="X19" s="176"/>
      <c r="Y19" s="176"/>
      <c r="Z19" s="176"/>
      <c r="AA19" s="176"/>
      <c r="AB19" s="176"/>
      <c r="AC19" s="176"/>
      <c r="AD19" s="176"/>
      <c r="AE19" s="176"/>
      <c r="AF19" s="147">
        <f>COUNTIF(F19:AE19,"&gt;=40.5")</f>
        <v>0</v>
      </c>
      <c r="AG19" s="147">
        <f>COUNTIF(F19:AE19,"&gt;=35.5")</f>
        <v>1</v>
      </c>
      <c r="AH19" s="336"/>
      <c r="AI19" s="323"/>
      <c r="AJ19" s="323"/>
    </row>
    <row r="20" spans="1:36" ht="23.25" customHeight="1" x14ac:dyDescent="0.25">
      <c r="A20" s="333"/>
      <c r="B20" s="45"/>
      <c r="C20" s="46"/>
      <c r="D20" s="17" t="s">
        <v>52</v>
      </c>
      <c r="E20" s="152"/>
      <c r="F20" s="118">
        <v>35.94</v>
      </c>
      <c r="G20" s="227"/>
      <c r="H20" s="215">
        <v>41.15</v>
      </c>
      <c r="I20" s="214">
        <v>30.4</v>
      </c>
      <c r="J20" s="118"/>
      <c r="K20" s="25"/>
      <c r="L20" s="25"/>
      <c r="M20" s="248">
        <v>23.43</v>
      </c>
      <c r="N20" s="25"/>
      <c r="O20" s="25"/>
      <c r="P20" s="250">
        <v>23.5</v>
      </c>
      <c r="Q20" s="25"/>
      <c r="R20" s="25"/>
      <c r="S20" s="25"/>
      <c r="T20" s="25"/>
      <c r="U20" s="25">
        <v>43.02</v>
      </c>
      <c r="V20" s="25">
        <v>36.799999999999997</v>
      </c>
      <c r="W20" s="25"/>
      <c r="X20" s="176"/>
      <c r="Y20" s="176"/>
      <c r="Z20" s="176"/>
      <c r="AA20" s="176"/>
      <c r="AB20" s="176"/>
      <c r="AC20" s="176"/>
      <c r="AD20" s="176"/>
      <c r="AE20" s="176"/>
      <c r="AF20" s="147">
        <f t="shared" ref="AF20:AF29" si="2">COUNTIF(F20:AE20,"&gt;=40.5")</f>
        <v>2</v>
      </c>
      <c r="AG20" s="147">
        <f t="shared" ref="AG20:AG29" si="3">COUNTIF(F20:AE20,"&gt;=35.5")</f>
        <v>4</v>
      </c>
      <c r="AH20" s="336"/>
      <c r="AI20" s="323"/>
      <c r="AJ20" s="323"/>
    </row>
    <row r="21" spans="1:36" ht="23.25" customHeight="1" x14ac:dyDescent="0.25">
      <c r="A21" s="333"/>
      <c r="B21" s="45" t="s">
        <v>6</v>
      </c>
      <c r="C21" s="46" t="s">
        <v>31</v>
      </c>
      <c r="D21" s="17" t="s">
        <v>51</v>
      </c>
      <c r="E21" s="203" t="s">
        <v>73</v>
      </c>
      <c r="F21" s="119">
        <v>41.3</v>
      </c>
      <c r="G21" s="119"/>
      <c r="H21" s="234" t="s">
        <v>85</v>
      </c>
      <c r="I21" s="217">
        <v>40.54</v>
      </c>
      <c r="J21" s="119"/>
      <c r="K21" s="19"/>
      <c r="L21" s="19"/>
      <c r="M21" s="249" t="s">
        <v>85</v>
      </c>
      <c r="N21" s="19"/>
      <c r="O21" s="19"/>
      <c r="P21" s="238">
        <v>29.29</v>
      </c>
      <c r="Q21" s="19"/>
      <c r="R21" s="19"/>
      <c r="S21" s="19"/>
      <c r="T21" s="19"/>
      <c r="U21" s="19"/>
      <c r="V21" s="19"/>
      <c r="W21" s="19"/>
      <c r="X21" s="177"/>
      <c r="Y21" s="177"/>
      <c r="Z21" s="177"/>
      <c r="AA21" s="177"/>
      <c r="AB21" s="177"/>
      <c r="AC21" s="177"/>
      <c r="AD21" s="177"/>
      <c r="AE21" s="177"/>
      <c r="AF21" s="147">
        <f t="shared" si="2"/>
        <v>2</v>
      </c>
      <c r="AG21" s="147">
        <f t="shared" si="3"/>
        <v>2</v>
      </c>
      <c r="AH21" s="336"/>
      <c r="AI21" s="323"/>
      <c r="AJ21" s="323"/>
    </row>
    <row r="22" spans="1:36" ht="23.25" customHeight="1" x14ac:dyDescent="0.25">
      <c r="A22" s="333"/>
      <c r="B22" s="45" t="s">
        <v>6</v>
      </c>
      <c r="C22" s="46" t="s">
        <v>32</v>
      </c>
      <c r="D22" s="17" t="s">
        <v>51</v>
      </c>
      <c r="E22" s="152" t="s">
        <v>73</v>
      </c>
      <c r="F22" s="119">
        <v>36.1</v>
      </c>
      <c r="G22" s="118"/>
      <c r="H22" s="233" t="s">
        <v>85</v>
      </c>
      <c r="I22" s="217">
        <v>34.207999999999998</v>
      </c>
      <c r="J22" s="119"/>
      <c r="K22" s="19"/>
      <c r="L22" s="19"/>
      <c r="M22" s="249" t="s">
        <v>85</v>
      </c>
      <c r="N22" s="19"/>
      <c r="O22" s="19"/>
      <c r="P22" s="238">
        <v>28.8</v>
      </c>
      <c r="Q22" s="19"/>
      <c r="R22" s="19"/>
      <c r="S22" s="19"/>
      <c r="T22" s="19"/>
      <c r="U22" s="19"/>
      <c r="V22" s="19"/>
      <c r="W22" s="19"/>
      <c r="X22" s="177"/>
      <c r="Y22" s="177"/>
      <c r="Z22" s="177"/>
      <c r="AA22" s="177"/>
      <c r="AB22" s="177"/>
      <c r="AC22" s="177"/>
      <c r="AD22" s="177"/>
      <c r="AE22" s="177"/>
      <c r="AF22" s="147">
        <f t="shared" si="2"/>
        <v>0</v>
      </c>
      <c r="AG22" s="147">
        <f t="shared" si="3"/>
        <v>1</v>
      </c>
      <c r="AH22" s="336"/>
      <c r="AI22" s="323"/>
      <c r="AJ22" s="323"/>
    </row>
    <row r="23" spans="1:36" ht="23.25" customHeight="1" x14ac:dyDescent="0.25">
      <c r="A23" s="333"/>
      <c r="B23" s="47" t="s">
        <v>6</v>
      </c>
      <c r="C23" s="48" t="s">
        <v>33</v>
      </c>
      <c r="D23" s="11" t="s">
        <v>51</v>
      </c>
      <c r="E23" s="152" t="s">
        <v>73</v>
      </c>
      <c r="F23" s="119">
        <v>38.799999999999997</v>
      </c>
      <c r="G23" s="119"/>
      <c r="H23" s="234" t="s">
        <v>85</v>
      </c>
      <c r="I23" s="217">
        <v>35.29</v>
      </c>
      <c r="J23" s="119"/>
      <c r="K23" s="19"/>
      <c r="L23" s="19"/>
      <c r="M23" s="249" t="s">
        <v>85</v>
      </c>
      <c r="N23" s="19"/>
      <c r="O23" s="19"/>
      <c r="P23" s="238">
        <v>28.04</v>
      </c>
      <c r="Q23" s="19"/>
      <c r="R23" s="19"/>
      <c r="S23" s="19"/>
      <c r="T23" s="19"/>
      <c r="U23" s="19"/>
      <c r="V23" s="19"/>
      <c r="W23" s="19"/>
      <c r="X23" s="177"/>
      <c r="Y23" s="177"/>
      <c r="Z23" s="177"/>
      <c r="AA23" s="177"/>
      <c r="AB23" s="177"/>
      <c r="AC23" s="177"/>
      <c r="AD23" s="177"/>
      <c r="AE23" s="177"/>
      <c r="AF23" s="147">
        <f t="shared" si="2"/>
        <v>0</v>
      </c>
      <c r="AG23" s="147">
        <f t="shared" si="3"/>
        <v>1</v>
      </c>
      <c r="AH23" s="336"/>
      <c r="AI23" s="323"/>
      <c r="AJ23" s="323"/>
    </row>
    <row r="24" spans="1:36" ht="23.25" customHeight="1" x14ac:dyDescent="0.25">
      <c r="A24" s="333"/>
      <c r="B24" s="49" t="s">
        <v>6</v>
      </c>
      <c r="C24" s="50" t="s">
        <v>34</v>
      </c>
      <c r="D24" s="18" t="s">
        <v>51</v>
      </c>
      <c r="E24" s="152" t="s">
        <v>73</v>
      </c>
      <c r="F24" s="119">
        <v>37.200000000000003</v>
      </c>
      <c r="G24" s="119"/>
      <c r="H24" s="234" t="s">
        <v>85</v>
      </c>
      <c r="I24" s="217">
        <v>37.33</v>
      </c>
      <c r="J24" s="119"/>
      <c r="K24" s="19"/>
      <c r="L24" s="19"/>
      <c r="M24" s="249" t="s">
        <v>85</v>
      </c>
      <c r="N24" s="19"/>
      <c r="O24" s="246" t="s">
        <v>85</v>
      </c>
      <c r="P24" s="238">
        <v>22.875</v>
      </c>
      <c r="Q24" s="19"/>
      <c r="R24" s="19"/>
      <c r="S24" s="19"/>
      <c r="T24" s="19"/>
      <c r="U24" s="19"/>
      <c r="V24" s="19"/>
      <c r="W24" s="19"/>
      <c r="X24" s="177"/>
      <c r="Y24" s="177"/>
      <c r="Z24" s="177"/>
      <c r="AA24" s="177"/>
      <c r="AB24" s="177"/>
      <c r="AC24" s="177"/>
      <c r="AD24" s="177"/>
      <c r="AE24" s="177"/>
      <c r="AF24" s="147">
        <f t="shared" si="2"/>
        <v>0</v>
      </c>
      <c r="AG24" s="147">
        <f t="shared" si="3"/>
        <v>2</v>
      </c>
      <c r="AH24" s="336"/>
      <c r="AI24" s="323"/>
      <c r="AJ24" s="323"/>
    </row>
    <row r="25" spans="1:36" ht="23.25" customHeight="1" x14ac:dyDescent="0.25">
      <c r="A25" s="333"/>
      <c r="B25" s="49"/>
      <c r="C25" s="50"/>
      <c r="D25" s="18" t="s">
        <v>52</v>
      </c>
      <c r="E25" s="152"/>
      <c r="F25" s="119"/>
      <c r="G25" s="119"/>
      <c r="H25" s="216">
        <v>32.5</v>
      </c>
      <c r="I25" s="217">
        <v>31.26</v>
      </c>
      <c r="J25" s="119"/>
      <c r="K25" s="119"/>
      <c r="L25" s="119"/>
      <c r="M25" s="249">
        <v>23.13</v>
      </c>
      <c r="N25" s="19"/>
      <c r="O25" s="19">
        <v>36.69</v>
      </c>
      <c r="P25" s="238">
        <v>19.21</v>
      </c>
      <c r="Q25" s="19"/>
      <c r="R25" s="19"/>
      <c r="S25" s="19"/>
      <c r="T25" s="19"/>
      <c r="U25" s="19"/>
      <c r="V25" s="19"/>
      <c r="W25" s="19"/>
      <c r="X25" s="19"/>
      <c r="Y25" s="19"/>
      <c r="Z25" s="177"/>
      <c r="AA25" s="177"/>
      <c r="AB25" s="177"/>
      <c r="AC25" s="177"/>
      <c r="AD25" s="177"/>
      <c r="AE25" s="177"/>
      <c r="AF25" s="147">
        <f t="shared" si="2"/>
        <v>0</v>
      </c>
      <c r="AG25" s="147">
        <f t="shared" si="3"/>
        <v>1</v>
      </c>
      <c r="AH25" s="336"/>
      <c r="AI25" s="323"/>
      <c r="AJ25" s="323"/>
    </row>
    <row r="26" spans="1:36" ht="23.25" customHeight="1" x14ac:dyDescent="0.25">
      <c r="A26" s="333"/>
      <c r="B26" s="49" t="s">
        <v>6</v>
      </c>
      <c r="C26" s="50" t="s">
        <v>35</v>
      </c>
      <c r="D26" s="18" t="s">
        <v>51</v>
      </c>
      <c r="E26" s="152" t="s">
        <v>73</v>
      </c>
      <c r="F26" s="119">
        <v>40.1</v>
      </c>
      <c r="G26" s="119"/>
      <c r="H26" s="234" t="s">
        <v>85</v>
      </c>
      <c r="I26" s="217">
        <v>37.29</v>
      </c>
      <c r="J26" s="119"/>
      <c r="K26" s="19"/>
      <c r="L26" s="19"/>
      <c r="M26" s="249" t="s">
        <v>85</v>
      </c>
      <c r="N26" s="19"/>
      <c r="O26" s="19"/>
      <c r="P26" s="238">
        <v>23.83</v>
      </c>
      <c r="Q26" s="19"/>
      <c r="R26" s="19"/>
      <c r="S26" s="19"/>
      <c r="T26" s="19"/>
      <c r="U26" s="19"/>
      <c r="V26" s="19"/>
      <c r="W26" s="19"/>
      <c r="X26" s="177"/>
      <c r="Y26" s="177"/>
      <c r="Z26" s="177"/>
      <c r="AA26" s="177"/>
      <c r="AB26" s="177"/>
      <c r="AC26" s="177"/>
      <c r="AD26" s="177"/>
      <c r="AE26" s="177"/>
      <c r="AF26" s="147">
        <f t="shared" si="2"/>
        <v>0</v>
      </c>
      <c r="AG26" s="147">
        <f t="shared" si="3"/>
        <v>2</v>
      </c>
      <c r="AH26" s="336"/>
      <c r="AI26" s="323"/>
      <c r="AJ26" s="323"/>
    </row>
    <row r="27" spans="1:36" ht="23.25" customHeight="1" x14ac:dyDescent="0.25">
      <c r="A27" s="333"/>
      <c r="B27" s="49" t="s">
        <v>4</v>
      </c>
      <c r="C27" s="50" t="s">
        <v>36</v>
      </c>
      <c r="D27" s="18" t="s">
        <v>51</v>
      </c>
      <c r="E27" s="152" t="s">
        <v>73</v>
      </c>
      <c r="F27" s="119"/>
      <c r="G27" s="119"/>
      <c r="H27" s="234" t="s">
        <v>85</v>
      </c>
      <c r="I27" s="217">
        <v>31.207999999999998</v>
      </c>
      <c r="J27" s="119"/>
      <c r="K27" s="19"/>
      <c r="L27" s="19"/>
      <c r="M27" s="249" t="s">
        <v>85</v>
      </c>
      <c r="N27" s="19"/>
      <c r="O27" s="19"/>
      <c r="P27" s="238">
        <v>25.1</v>
      </c>
      <c r="Q27" s="19"/>
      <c r="R27" s="19"/>
      <c r="S27" s="19"/>
      <c r="T27" s="19"/>
      <c r="U27" s="19"/>
      <c r="V27" s="19"/>
      <c r="W27" s="19"/>
      <c r="X27" s="177"/>
      <c r="Y27" s="177"/>
      <c r="Z27" s="177"/>
      <c r="AA27" s="177"/>
      <c r="AB27" s="177"/>
      <c r="AC27" s="177"/>
      <c r="AD27" s="177"/>
      <c r="AE27" s="177"/>
      <c r="AF27" s="147">
        <f t="shared" si="2"/>
        <v>0</v>
      </c>
      <c r="AG27" s="147">
        <f t="shared" si="3"/>
        <v>0</v>
      </c>
      <c r="AH27" s="336"/>
      <c r="AI27" s="323"/>
      <c r="AJ27" s="323"/>
    </row>
    <row r="28" spans="1:36" ht="23.25" customHeight="1" x14ac:dyDescent="0.25">
      <c r="A28" s="333"/>
      <c r="B28" s="49" t="s">
        <v>7</v>
      </c>
      <c r="C28" s="50" t="s">
        <v>5</v>
      </c>
      <c r="D28" s="18" t="s">
        <v>51</v>
      </c>
      <c r="E28" s="152" t="s">
        <v>73</v>
      </c>
      <c r="F28" s="120"/>
      <c r="G28" s="120"/>
      <c r="H28" s="232" t="s">
        <v>85</v>
      </c>
      <c r="I28" s="218">
        <v>32.082999999999998</v>
      </c>
      <c r="J28" s="120"/>
      <c r="K28" s="19"/>
      <c r="L28" s="19"/>
      <c r="M28" s="249" t="s">
        <v>85</v>
      </c>
      <c r="N28" s="246" t="s">
        <v>85</v>
      </c>
      <c r="O28" s="246"/>
      <c r="P28" s="238">
        <v>22.957999999999998</v>
      </c>
      <c r="Q28" s="19"/>
      <c r="R28" s="19"/>
      <c r="S28" s="19"/>
      <c r="T28" s="19"/>
      <c r="U28" s="19"/>
      <c r="V28" s="19"/>
      <c r="W28" s="19"/>
      <c r="X28" s="177"/>
      <c r="Y28" s="177"/>
      <c r="Z28" s="177"/>
      <c r="AA28" s="177"/>
      <c r="AB28" s="177"/>
      <c r="AC28" s="177"/>
      <c r="AD28" s="177"/>
      <c r="AE28" s="177"/>
      <c r="AF28" s="147">
        <f t="shared" si="2"/>
        <v>0</v>
      </c>
      <c r="AG28" s="147">
        <f t="shared" si="3"/>
        <v>0</v>
      </c>
      <c r="AH28" s="336"/>
      <c r="AI28" s="323"/>
      <c r="AJ28" s="323"/>
    </row>
    <row r="29" spans="1:36" ht="23.25" customHeight="1" thickBot="1" x14ac:dyDescent="0.3">
      <c r="A29" s="334"/>
      <c r="B29" s="51"/>
      <c r="C29" s="52"/>
      <c r="D29" s="18" t="s">
        <v>52</v>
      </c>
      <c r="E29" s="152"/>
      <c r="F29" s="120"/>
      <c r="G29" s="120"/>
      <c r="H29" s="219">
        <v>39.659999999999997</v>
      </c>
      <c r="I29" s="218">
        <v>31.3</v>
      </c>
      <c r="J29" s="120"/>
      <c r="K29" s="20"/>
      <c r="L29" s="20"/>
      <c r="M29" s="239">
        <v>23.6</v>
      </c>
      <c r="N29" s="20">
        <v>38.200000000000003</v>
      </c>
      <c r="O29" s="20"/>
      <c r="P29" s="239">
        <v>24.43</v>
      </c>
      <c r="Q29" s="20"/>
      <c r="R29" s="20"/>
      <c r="S29" s="20"/>
      <c r="T29" s="20"/>
      <c r="U29" s="20"/>
      <c r="V29" s="20"/>
      <c r="W29" s="20"/>
      <c r="X29" s="178"/>
      <c r="Y29" s="178"/>
      <c r="Z29" s="178"/>
      <c r="AA29" s="178"/>
      <c r="AB29" s="178"/>
      <c r="AC29" s="178"/>
      <c r="AD29" s="178"/>
      <c r="AE29" s="178"/>
      <c r="AF29" s="147">
        <f t="shared" si="2"/>
        <v>0</v>
      </c>
      <c r="AG29" s="147">
        <f t="shared" si="3"/>
        <v>2</v>
      </c>
      <c r="AH29" s="337"/>
      <c r="AI29" s="324"/>
      <c r="AJ29" s="324"/>
    </row>
    <row r="30" spans="1:36" ht="23.25" customHeight="1" x14ac:dyDescent="0.25">
      <c r="A30" s="342" t="s">
        <v>18</v>
      </c>
      <c r="B30" s="53" t="s">
        <v>8</v>
      </c>
      <c r="C30" s="54" t="s">
        <v>20</v>
      </c>
      <c r="D30" s="95" t="s">
        <v>51</v>
      </c>
      <c r="E30" s="153" t="s">
        <v>73</v>
      </c>
      <c r="F30" s="199"/>
      <c r="G30" s="199"/>
      <c r="H30" s="220" t="s">
        <v>85</v>
      </c>
      <c r="I30" s="213">
        <v>28.83</v>
      </c>
      <c r="J30" s="199"/>
      <c r="K30" s="21"/>
      <c r="L30" s="21"/>
      <c r="M30" s="247" t="s">
        <v>85</v>
      </c>
      <c r="N30" s="109" t="s">
        <v>85</v>
      </c>
      <c r="O30" s="109"/>
      <c r="P30" s="21">
        <v>39.707999999999998</v>
      </c>
      <c r="Q30" s="179"/>
      <c r="R30" s="288" t="s">
        <v>85</v>
      </c>
      <c r="S30" s="235">
        <v>18.100000000000001</v>
      </c>
      <c r="T30" s="109"/>
      <c r="U30" s="21"/>
      <c r="V30" s="21"/>
      <c r="W30" s="21">
        <v>28.7</v>
      </c>
      <c r="X30" s="179"/>
      <c r="Y30" s="179"/>
      <c r="Z30" s="179"/>
      <c r="AA30" s="179"/>
      <c r="AB30" s="179"/>
      <c r="AC30" s="179"/>
      <c r="AD30" s="179"/>
      <c r="AE30" s="179"/>
      <c r="AF30" s="148">
        <f t="shared" ref="AF30:AF35" si="4">COUNTIF(F30:AE30,"&gt;=40.5")</f>
        <v>0</v>
      </c>
      <c r="AG30" s="148">
        <f t="shared" ref="AG30:AG35" si="5">COUNTIF(F30:AE30,"&gt;=35.5")</f>
        <v>1</v>
      </c>
      <c r="AH30" s="312">
        <v>1</v>
      </c>
      <c r="AI30" s="312">
        <v>5</v>
      </c>
      <c r="AJ30" s="312">
        <v>4</v>
      </c>
    </row>
    <row r="31" spans="1:36" ht="23.25" customHeight="1" x14ac:dyDescent="0.25">
      <c r="A31" s="319"/>
      <c r="B31" s="55"/>
      <c r="C31" s="56"/>
      <c r="D31" s="57" t="s">
        <v>52</v>
      </c>
      <c r="E31" s="154"/>
      <c r="F31" s="121"/>
      <c r="G31" s="121"/>
      <c r="H31" s="221">
        <v>39.58</v>
      </c>
      <c r="I31" s="222">
        <v>26.4</v>
      </c>
      <c r="J31" s="121"/>
      <c r="K31" s="75"/>
      <c r="L31" s="75"/>
      <c r="M31" s="243">
        <v>30.73</v>
      </c>
      <c r="N31" s="75">
        <v>43.81</v>
      </c>
      <c r="O31" s="75"/>
      <c r="P31" s="75">
        <v>39.729999999999997</v>
      </c>
      <c r="Q31" s="75"/>
      <c r="R31" s="75">
        <v>36.659999999999997</v>
      </c>
      <c r="S31" s="249">
        <v>26.04</v>
      </c>
      <c r="T31" s="75"/>
      <c r="U31" s="75"/>
      <c r="V31" s="75"/>
      <c r="W31" s="75">
        <v>36.92</v>
      </c>
      <c r="X31" s="180"/>
      <c r="Y31" s="180"/>
      <c r="Z31" s="180"/>
      <c r="AA31" s="180"/>
      <c r="AB31" s="180"/>
      <c r="AC31" s="180"/>
      <c r="AD31" s="180"/>
      <c r="AE31" s="180"/>
      <c r="AF31" s="280">
        <f t="shared" si="4"/>
        <v>1</v>
      </c>
      <c r="AG31" s="280">
        <f t="shared" si="5"/>
        <v>5</v>
      </c>
      <c r="AH31" s="313"/>
      <c r="AI31" s="313"/>
      <c r="AJ31" s="313"/>
    </row>
    <row r="32" spans="1:36" ht="23.25" customHeight="1" thickBot="1" x14ac:dyDescent="0.3">
      <c r="A32" s="320"/>
      <c r="B32" s="55" t="s">
        <v>87</v>
      </c>
      <c r="C32" s="56" t="s">
        <v>88</v>
      </c>
      <c r="D32" s="281" t="s">
        <v>51</v>
      </c>
      <c r="E32" s="282" t="s">
        <v>73</v>
      </c>
      <c r="F32" s="283"/>
      <c r="G32" s="283"/>
      <c r="H32" s="232" t="s">
        <v>85</v>
      </c>
      <c r="I32" s="232" t="s">
        <v>85</v>
      </c>
      <c r="J32" s="283"/>
      <c r="K32" s="284"/>
      <c r="L32" s="284"/>
      <c r="M32" s="232" t="s">
        <v>85</v>
      </c>
      <c r="N32" s="284"/>
      <c r="O32" s="284"/>
      <c r="P32" s="284"/>
      <c r="Q32" s="287"/>
      <c r="R32" s="289" t="s">
        <v>85</v>
      </c>
      <c r="S32" s="249">
        <v>20.582999999999998</v>
      </c>
      <c r="T32" s="284"/>
      <c r="U32" s="284"/>
      <c r="V32" s="284"/>
      <c r="W32" s="284"/>
      <c r="X32" s="285"/>
      <c r="Y32" s="285"/>
      <c r="Z32" s="285"/>
      <c r="AA32" s="285"/>
      <c r="AB32" s="285"/>
      <c r="AC32" s="285"/>
      <c r="AD32" s="285"/>
      <c r="AE32" s="285"/>
      <c r="AF32" s="280">
        <f t="shared" si="4"/>
        <v>0</v>
      </c>
      <c r="AG32" s="280">
        <f t="shared" si="5"/>
        <v>0</v>
      </c>
      <c r="AH32" s="314"/>
      <c r="AI32" s="314"/>
      <c r="AJ32" s="314"/>
    </row>
    <row r="33" spans="1:36" ht="23.25" customHeight="1" x14ac:dyDescent="0.25">
      <c r="A33" s="315" t="s">
        <v>60</v>
      </c>
      <c r="B33" s="58" t="s">
        <v>9</v>
      </c>
      <c r="C33" s="59" t="s">
        <v>64</v>
      </c>
      <c r="D33" s="92" t="s">
        <v>51</v>
      </c>
      <c r="E33" s="155" t="s">
        <v>73</v>
      </c>
      <c r="F33" s="122"/>
      <c r="G33" s="122"/>
      <c r="H33" s="220" t="s">
        <v>85</v>
      </c>
      <c r="I33" s="213">
        <v>26.207999999999998</v>
      </c>
      <c r="J33" s="122"/>
      <c r="K33" s="22"/>
      <c r="L33" s="22"/>
      <c r="M33" s="247" t="s">
        <v>85</v>
      </c>
      <c r="N33" s="22"/>
      <c r="O33" s="22"/>
      <c r="P33" s="237">
        <v>38.125</v>
      </c>
      <c r="Q33" s="22"/>
      <c r="R33" s="22"/>
      <c r="S33" s="22"/>
      <c r="T33" s="22"/>
      <c r="U33" s="22"/>
      <c r="V33" s="22"/>
      <c r="W33" s="22"/>
      <c r="X33" s="181"/>
      <c r="Y33" s="181"/>
      <c r="Z33" s="181"/>
      <c r="AA33" s="181"/>
      <c r="AB33" s="181"/>
      <c r="AC33" s="181"/>
      <c r="AD33" s="181"/>
      <c r="AE33" s="181"/>
      <c r="AF33" s="256">
        <f t="shared" si="4"/>
        <v>0</v>
      </c>
      <c r="AG33" s="256">
        <f t="shared" si="5"/>
        <v>1</v>
      </c>
      <c r="AH33" s="325">
        <v>3</v>
      </c>
      <c r="AI33" s="328">
        <v>6</v>
      </c>
      <c r="AJ33" s="325">
        <v>4</v>
      </c>
    </row>
    <row r="34" spans="1:36" ht="23.25" customHeight="1" x14ac:dyDescent="0.25">
      <c r="A34" s="316"/>
      <c r="B34" s="60" t="s">
        <v>10</v>
      </c>
      <c r="C34" s="61" t="s">
        <v>37</v>
      </c>
      <c r="D34" s="12" t="s">
        <v>51</v>
      </c>
      <c r="E34" s="156" t="s">
        <v>73</v>
      </c>
      <c r="F34" s="123"/>
      <c r="G34" s="231" t="s">
        <v>85</v>
      </c>
      <c r="H34" s="223" t="s">
        <v>85</v>
      </c>
      <c r="I34" s="217">
        <v>27.625</v>
      </c>
      <c r="J34" s="123"/>
      <c r="K34" s="23"/>
      <c r="L34" s="23"/>
      <c r="M34" s="244" t="s">
        <v>85</v>
      </c>
      <c r="N34" s="110" t="s">
        <v>85</v>
      </c>
      <c r="O34" s="110" t="s">
        <v>85</v>
      </c>
      <c r="P34" s="238">
        <v>39.875</v>
      </c>
      <c r="Q34" s="110"/>
      <c r="R34" s="110"/>
      <c r="S34" s="110"/>
      <c r="T34" s="110"/>
      <c r="U34" s="23"/>
      <c r="V34" s="23"/>
      <c r="W34" s="23"/>
      <c r="X34" s="307"/>
      <c r="Y34" s="293" t="s">
        <v>85</v>
      </c>
      <c r="Z34" s="293"/>
      <c r="AA34" s="293"/>
      <c r="AB34" s="293"/>
      <c r="AC34" s="293"/>
      <c r="AD34" s="293"/>
      <c r="AE34" s="293"/>
      <c r="AF34" s="260">
        <f t="shared" si="4"/>
        <v>0</v>
      </c>
      <c r="AG34" s="260">
        <f t="shared" si="5"/>
        <v>1</v>
      </c>
      <c r="AH34" s="326"/>
      <c r="AI34" s="329"/>
      <c r="AJ34" s="326"/>
    </row>
    <row r="35" spans="1:36" ht="23.25" customHeight="1" thickBot="1" x14ac:dyDescent="0.3">
      <c r="A35" s="317"/>
      <c r="B35" s="98"/>
      <c r="C35" s="99"/>
      <c r="D35" s="100" t="s">
        <v>52</v>
      </c>
      <c r="E35" s="157"/>
      <c r="F35" s="124"/>
      <c r="G35" s="124">
        <v>41.9</v>
      </c>
      <c r="H35" s="224">
        <v>40.75</v>
      </c>
      <c r="I35" s="225">
        <v>27.8</v>
      </c>
      <c r="J35" s="124"/>
      <c r="K35" s="101"/>
      <c r="L35" s="101"/>
      <c r="M35" s="245">
        <v>24.3</v>
      </c>
      <c r="N35" s="101">
        <v>44.33</v>
      </c>
      <c r="O35" s="101">
        <v>39.4</v>
      </c>
      <c r="P35" s="252">
        <v>40.1</v>
      </c>
      <c r="Q35" s="101"/>
      <c r="R35" s="101"/>
      <c r="S35" s="101"/>
      <c r="T35" s="101"/>
      <c r="U35" s="101"/>
      <c r="V35" s="101"/>
      <c r="W35" s="101"/>
      <c r="X35" s="182"/>
      <c r="Y35" s="182">
        <v>36.67</v>
      </c>
      <c r="Z35" s="182"/>
      <c r="AA35" s="182"/>
      <c r="AB35" s="182"/>
      <c r="AC35" s="182"/>
      <c r="AD35" s="182"/>
      <c r="AE35" s="182"/>
      <c r="AF35" s="261">
        <f t="shared" si="4"/>
        <v>3</v>
      </c>
      <c r="AG35" s="261">
        <f t="shared" si="5"/>
        <v>6</v>
      </c>
      <c r="AH35" s="327"/>
      <c r="AI35" s="330"/>
      <c r="AJ35" s="327"/>
    </row>
    <row r="36" spans="1:36" ht="23.25" customHeight="1" x14ac:dyDescent="0.3">
      <c r="A36" s="6" t="s">
        <v>59</v>
      </c>
      <c r="B36" s="6"/>
      <c r="C36" s="6"/>
      <c r="D36" s="78" t="s">
        <v>72</v>
      </c>
      <c r="E36" s="78"/>
      <c r="H36" s="78"/>
      <c r="K36" s="28"/>
      <c r="L36" s="74" t="s">
        <v>55</v>
      </c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Z36" s="74"/>
      <c r="AA36" s="74"/>
      <c r="AB36" s="74"/>
      <c r="AC36" s="74"/>
      <c r="AD36" s="74"/>
      <c r="AE36" s="74"/>
      <c r="AG36" s="28"/>
      <c r="AH36" s="28"/>
      <c r="AI36" s="28"/>
      <c r="AJ36" s="28"/>
    </row>
    <row r="37" spans="1:36" ht="23.25" customHeight="1" x14ac:dyDescent="0.35">
      <c r="A37" s="77" t="s">
        <v>56</v>
      </c>
      <c r="B37" s="96"/>
      <c r="C37" s="6"/>
      <c r="D37" s="183" t="s">
        <v>51</v>
      </c>
      <c r="E37" s="184" t="s">
        <v>75</v>
      </c>
      <c r="H37" s="184"/>
      <c r="K37" s="105"/>
      <c r="L37" s="105"/>
      <c r="N37" s="202"/>
      <c r="O37" s="202"/>
      <c r="P37" s="202"/>
      <c r="Q37" s="202"/>
      <c r="R37" s="202"/>
      <c r="AG37" s="102"/>
      <c r="AH37" s="102"/>
      <c r="AI37" s="102"/>
      <c r="AJ37" s="103"/>
    </row>
    <row r="38" spans="1:36" ht="17.399999999999999" thickBot="1" x14ac:dyDescent="0.35">
      <c r="A38" s="6" t="s">
        <v>91</v>
      </c>
      <c r="B38" s="7"/>
      <c r="C38" s="7"/>
      <c r="D38" s="28"/>
      <c r="E38" s="78"/>
      <c r="F38" s="105"/>
      <c r="G38" s="105"/>
      <c r="H38" s="105"/>
      <c r="I38" s="105"/>
      <c r="J38" s="105"/>
      <c r="P38" s="105"/>
      <c r="Q38" s="105"/>
      <c r="R38" s="105"/>
      <c r="S38" s="78"/>
      <c r="T38" s="105"/>
      <c r="U38" s="105"/>
      <c r="V38" s="105"/>
      <c r="W38" s="105"/>
      <c r="X38" s="105"/>
      <c r="Y38" s="102"/>
      <c r="Z38" s="102"/>
      <c r="AA38" s="102"/>
      <c r="AB38" s="102"/>
      <c r="AC38" s="102"/>
      <c r="AD38" s="102"/>
      <c r="AE38" s="102"/>
      <c r="AF38" s="104"/>
      <c r="AG38" s="104"/>
      <c r="AH38" s="104"/>
      <c r="AI38" s="104"/>
      <c r="AJ38" s="104"/>
    </row>
    <row r="39" spans="1:36" ht="23.25" customHeight="1" x14ac:dyDescent="0.25">
      <c r="A39" s="346" t="s">
        <v>61</v>
      </c>
      <c r="B39" s="62" t="s">
        <v>38</v>
      </c>
      <c r="C39" s="63" t="s">
        <v>39</v>
      </c>
      <c r="D39" s="272" t="s">
        <v>51</v>
      </c>
      <c r="E39" s="273" t="s">
        <v>73</v>
      </c>
      <c r="F39" s="274"/>
      <c r="G39" s="275"/>
      <c r="H39" s="276"/>
      <c r="I39" s="274">
        <v>38.659999999999997</v>
      </c>
      <c r="J39" s="274"/>
      <c r="K39" s="277">
        <v>24.375</v>
      </c>
      <c r="L39" s="274"/>
      <c r="M39" s="274"/>
      <c r="N39" s="278" t="s">
        <v>85</v>
      </c>
      <c r="O39" s="278"/>
      <c r="P39" s="279"/>
      <c r="Q39" s="279"/>
      <c r="R39" s="279"/>
      <c r="S39" s="279"/>
      <c r="T39" s="274"/>
      <c r="U39" s="274"/>
      <c r="V39" s="274"/>
      <c r="W39" s="274"/>
      <c r="X39" s="275"/>
      <c r="Y39" s="275"/>
      <c r="Z39" s="275"/>
      <c r="AA39" s="275"/>
      <c r="AB39" s="275"/>
      <c r="AC39" s="275"/>
      <c r="AD39" s="275"/>
      <c r="AE39" s="275"/>
      <c r="AF39" s="200">
        <f t="shared" ref="AF39:AF44" si="6">COUNTIF(F39:AE39,"&gt;=40.5")</f>
        <v>0</v>
      </c>
      <c r="AG39" s="272">
        <f t="shared" ref="AG39:AG45" si="7">COUNTIF(F39:AE39,"&gt;=35.5")</f>
        <v>1</v>
      </c>
      <c r="AH39" s="322">
        <v>1</v>
      </c>
      <c r="AI39" s="322">
        <v>4</v>
      </c>
      <c r="AJ39" s="322">
        <v>1</v>
      </c>
    </row>
    <row r="40" spans="1:36" ht="23.25" customHeight="1" x14ac:dyDescent="0.25">
      <c r="A40" s="347"/>
      <c r="B40" s="64"/>
      <c r="C40" s="65"/>
      <c r="D40" s="13" t="s">
        <v>52</v>
      </c>
      <c r="E40" s="162"/>
      <c r="F40" s="76"/>
      <c r="G40" s="166"/>
      <c r="H40" s="194"/>
      <c r="I40" s="76">
        <v>35.6</v>
      </c>
      <c r="J40" s="76"/>
      <c r="K40" s="241">
        <v>22.87</v>
      </c>
      <c r="L40" s="76"/>
      <c r="M40" s="76"/>
      <c r="N40" s="76">
        <v>39.26</v>
      </c>
      <c r="O40" s="76"/>
      <c r="P40" s="76"/>
      <c r="Q40" s="76"/>
      <c r="R40" s="76"/>
      <c r="S40" s="76"/>
      <c r="T40" s="76"/>
      <c r="U40" s="76"/>
      <c r="V40" s="76"/>
      <c r="W40" s="76"/>
      <c r="X40" s="166"/>
      <c r="Y40" s="166"/>
      <c r="Z40" s="166"/>
      <c r="AA40" s="166"/>
      <c r="AB40" s="166"/>
      <c r="AC40" s="166"/>
      <c r="AD40" s="166"/>
      <c r="AE40" s="166"/>
      <c r="AF40" s="200">
        <f t="shared" si="6"/>
        <v>0</v>
      </c>
      <c r="AG40" s="200">
        <f t="shared" si="7"/>
        <v>2</v>
      </c>
      <c r="AH40" s="338"/>
      <c r="AI40" s="323"/>
      <c r="AJ40" s="338"/>
    </row>
    <row r="41" spans="1:36" ht="23.25" customHeight="1" x14ac:dyDescent="0.25">
      <c r="A41" s="347"/>
      <c r="B41" s="64" t="s">
        <v>11</v>
      </c>
      <c r="C41" s="65" t="s">
        <v>71</v>
      </c>
      <c r="D41" s="13" t="s">
        <v>51</v>
      </c>
      <c r="E41" s="162" t="s">
        <v>73</v>
      </c>
      <c r="F41" s="114"/>
      <c r="G41" s="228"/>
      <c r="H41" s="194"/>
      <c r="I41" s="76"/>
      <c r="J41" s="114"/>
      <c r="K41" s="241">
        <v>23.16</v>
      </c>
      <c r="L41" s="76"/>
      <c r="M41" s="76"/>
      <c r="N41" s="114"/>
      <c r="O41" s="114"/>
      <c r="P41" s="76"/>
      <c r="Q41" s="76"/>
      <c r="R41" s="76"/>
      <c r="S41" s="76"/>
      <c r="T41" s="76"/>
      <c r="U41" s="76"/>
      <c r="V41" s="76"/>
      <c r="W41" s="76">
        <v>29.21</v>
      </c>
      <c r="X41" s="166"/>
      <c r="Y41" s="166"/>
      <c r="Z41" s="166"/>
      <c r="AA41" s="228" t="s">
        <v>85</v>
      </c>
      <c r="AB41" s="166"/>
      <c r="AC41" s="166"/>
      <c r="AD41" s="166"/>
      <c r="AE41" s="166"/>
      <c r="AF41" s="200">
        <f t="shared" si="6"/>
        <v>0</v>
      </c>
      <c r="AG41" s="200">
        <f t="shared" si="7"/>
        <v>0</v>
      </c>
      <c r="AH41" s="338"/>
      <c r="AI41" s="323"/>
      <c r="AJ41" s="338"/>
    </row>
    <row r="42" spans="1:36" ht="23.25" customHeight="1" x14ac:dyDescent="0.25">
      <c r="A42" s="347"/>
      <c r="B42" s="64"/>
      <c r="C42" s="65"/>
      <c r="D42" s="13" t="s">
        <v>52</v>
      </c>
      <c r="E42" s="162"/>
      <c r="F42" s="76"/>
      <c r="G42" s="166"/>
      <c r="H42" s="194"/>
      <c r="I42" s="76"/>
      <c r="J42" s="76"/>
      <c r="K42" s="241">
        <v>23.62</v>
      </c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>
        <v>38.4</v>
      </c>
      <c r="X42" s="166"/>
      <c r="Y42" s="166"/>
      <c r="Z42" s="166"/>
      <c r="AA42" s="166">
        <v>41.07</v>
      </c>
      <c r="AB42" s="166"/>
      <c r="AC42" s="166"/>
      <c r="AD42" s="166"/>
      <c r="AE42" s="166"/>
      <c r="AF42" s="200">
        <f t="shared" si="6"/>
        <v>1</v>
      </c>
      <c r="AG42" s="200">
        <f t="shared" si="7"/>
        <v>2</v>
      </c>
      <c r="AH42" s="338"/>
      <c r="AI42" s="323"/>
      <c r="AJ42" s="338"/>
    </row>
    <row r="43" spans="1:36" ht="23.25" customHeight="1" thickBot="1" x14ac:dyDescent="0.3">
      <c r="A43" s="348"/>
      <c r="B43" s="187" t="s">
        <v>11</v>
      </c>
      <c r="C43" s="188" t="s">
        <v>40</v>
      </c>
      <c r="D43" s="189" t="s">
        <v>51</v>
      </c>
      <c r="E43" s="190" t="s">
        <v>73</v>
      </c>
      <c r="F43" s="191"/>
      <c r="G43" s="229"/>
      <c r="H43" s="195"/>
      <c r="I43" s="191"/>
      <c r="J43" s="191"/>
      <c r="K43" s="242">
        <v>25</v>
      </c>
      <c r="L43" s="191"/>
      <c r="M43" s="191"/>
      <c r="N43" s="208"/>
      <c r="O43" s="208"/>
      <c r="P43" s="191"/>
      <c r="Q43" s="191"/>
      <c r="R43" s="191"/>
      <c r="S43" s="191"/>
      <c r="T43" s="191"/>
      <c r="U43" s="191"/>
      <c r="V43" s="191"/>
      <c r="W43" s="191"/>
      <c r="X43" s="192"/>
      <c r="Y43" s="192"/>
      <c r="Z43" s="192"/>
      <c r="AA43" s="192"/>
      <c r="AB43" s="192"/>
      <c r="AC43" s="192"/>
      <c r="AD43" s="192"/>
      <c r="AE43" s="192"/>
      <c r="AF43" s="200">
        <f t="shared" si="6"/>
        <v>0</v>
      </c>
      <c r="AG43" s="200">
        <f t="shared" si="7"/>
        <v>0</v>
      </c>
      <c r="AH43" s="340"/>
      <c r="AI43" s="324"/>
      <c r="AJ43" s="339"/>
    </row>
    <row r="44" spans="1:36" ht="23.25" customHeight="1" x14ac:dyDescent="0.25">
      <c r="A44" s="345" t="s">
        <v>69</v>
      </c>
      <c r="B44" s="130" t="s">
        <v>41</v>
      </c>
      <c r="C44" s="131" t="s">
        <v>42</v>
      </c>
      <c r="D44" s="186" t="s">
        <v>51</v>
      </c>
      <c r="E44" s="163" t="s">
        <v>73</v>
      </c>
      <c r="F44" s="81"/>
      <c r="G44" s="167"/>
      <c r="H44" s="196"/>
      <c r="I44" s="81"/>
      <c r="J44" s="81"/>
      <c r="K44" s="81"/>
      <c r="L44" s="81"/>
      <c r="M44" s="81"/>
      <c r="N44" s="80"/>
      <c r="O44" s="80"/>
      <c r="P44" s="81"/>
      <c r="Q44" s="81"/>
      <c r="R44" s="81"/>
      <c r="S44" s="81"/>
      <c r="T44" s="81"/>
      <c r="U44" s="81"/>
      <c r="V44" s="81"/>
      <c r="W44" s="81"/>
      <c r="X44" s="167"/>
      <c r="Y44" s="167"/>
      <c r="Z44" s="298">
        <v>25.3</v>
      </c>
      <c r="AA44" s="305" t="s">
        <v>85</v>
      </c>
      <c r="AB44" s="295"/>
      <c r="AC44" s="295"/>
      <c r="AD44" s="295"/>
      <c r="AE44" s="295"/>
      <c r="AF44" s="174">
        <f t="shared" si="6"/>
        <v>0</v>
      </c>
      <c r="AG44" s="174">
        <f t="shared" si="7"/>
        <v>0</v>
      </c>
      <c r="AH44" s="309"/>
      <c r="AI44" s="309">
        <v>1</v>
      </c>
      <c r="AJ44" s="309">
        <v>2</v>
      </c>
    </row>
    <row r="45" spans="1:36" ht="23.25" customHeight="1" x14ac:dyDescent="0.25">
      <c r="A45" s="319"/>
      <c r="B45" s="66" t="s">
        <v>65</v>
      </c>
      <c r="C45" s="67" t="s">
        <v>66</v>
      </c>
      <c r="D45" s="15" t="s">
        <v>51</v>
      </c>
      <c r="E45" s="164" t="s">
        <v>73</v>
      </c>
      <c r="F45" s="81"/>
      <c r="G45" s="167"/>
      <c r="H45" s="196"/>
      <c r="I45" s="81"/>
      <c r="J45" s="81"/>
      <c r="K45" s="81"/>
      <c r="L45" s="81"/>
      <c r="M45" s="81"/>
      <c r="N45" s="80"/>
      <c r="O45" s="80"/>
      <c r="P45" s="81"/>
      <c r="Q45" s="81"/>
      <c r="R45" s="81"/>
      <c r="S45" s="81"/>
      <c r="T45" s="81"/>
      <c r="U45" s="81"/>
      <c r="V45" s="81"/>
      <c r="W45" s="81"/>
      <c r="X45" s="167"/>
      <c r="Y45" s="167"/>
      <c r="Z45" s="299">
        <v>25.8</v>
      </c>
      <c r="AA45" s="300" t="s">
        <v>85</v>
      </c>
      <c r="AB45" s="167"/>
      <c r="AC45" s="167"/>
      <c r="AD45" s="167"/>
      <c r="AE45" s="167"/>
      <c r="AF45" s="263">
        <f t="shared" ref="AF45:AF51" si="8">COUNTIF(F45:AE45,"&gt;=40.5")</f>
        <v>0</v>
      </c>
      <c r="AG45" s="263">
        <f t="shared" si="7"/>
        <v>0</v>
      </c>
      <c r="AH45" s="310"/>
      <c r="AI45" s="310"/>
      <c r="AJ45" s="310"/>
    </row>
    <row r="46" spans="1:36" ht="23.25" customHeight="1" x14ac:dyDescent="0.25">
      <c r="A46" s="319"/>
      <c r="B46" s="66" t="s">
        <v>44</v>
      </c>
      <c r="C46" s="67" t="s">
        <v>45</v>
      </c>
      <c r="D46" s="15" t="s">
        <v>51</v>
      </c>
      <c r="E46" s="164" t="s">
        <v>73</v>
      </c>
      <c r="F46" s="80"/>
      <c r="G46" s="168"/>
      <c r="H46" s="196"/>
      <c r="I46" s="80"/>
      <c r="J46" s="80"/>
      <c r="K46" s="80"/>
      <c r="L46" s="80"/>
      <c r="M46" s="81"/>
      <c r="N46" s="80"/>
      <c r="O46" s="80"/>
      <c r="P46" s="81"/>
      <c r="Q46" s="81"/>
      <c r="R46" s="81"/>
      <c r="S46" s="81"/>
      <c r="T46" s="80"/>
      <c r="U46" s="80"/>
      <c r="V46" s="80"/>
      <c r="W46" s="80"/>
      <c r="X46" s="168"/>
      <c r="Y46" s="168"/>
      <c r="Z46" s="300">
        <v>27.375</v>
      </c>
      <c r="AA46" s="300" t="s">
        <v>85</v>
      </c>
      <c r="AB46" s="168"/>
      <c r="AC46" s="168"/>
      <c r="AD46" s="168"/>
      <c r="AE46" s="168"/>
      <c r="AF46" s="263">
        <f t="shared" si="8"/>
        <v>0</v>
      </c>
      <c r="AG46" s="263">
        <f t="shared" ref="AG46:AG51" si="9">COUNTIF(F46:AE46,"&gt;=35.5")</f>
        <v>0</v>
      </c>
      <c r="AH46" s="310"/>
      <c r="AI46" s="310"/>
      <c r="AJ46" s="310"/>
    </row>
    <row r="47" spans="1:36" ht="23.25" customHeight="1" x14ac:dyDescent="0.25">
      <c r="A47" s="319"/>
      <c r="B47" s="66" t="s">
        <v>46</v>
      </c>
      <c r="C47" s="67" t="s">
        <v>47</v>
      </c>
      <c r="D47" s="15" t="s">
        <v>51</v>
      </c>
      <c r="E47" s="164" t="s">
        <v>73</v>
      </c>
      <c r="F47" s="80"/>
      <c r="G47" s="168"/>
      <c r="H47" s="196"/>
      <c r="I47" s="80"/>
      <c r="J47" s="80"/>
      <c r="K47" s="80"/>
      <c r="L47" s="80"/>
      <c r="M47" s="81"/>
      <c r="N47" s="80"/>
      <c r="O47" s="80"/>
      <c r="P47" s="81"/>
      <c r="Q47" s="81"/>
      <c r="R47" s="81"/>
      <c r="S47" s="81"/>
      <c r="T47" s="80"/>
      <c r="U47" s="80"/>
      <c r="V47" s="80"/>
      <c r="W47" s="80"/>
      <c r="X47" s="168"/>
      <c r="Y47" s="168"/>
      <c r="Z47" s="300">
        <v>24.04</v>
      </c>
      <c r="AA47" s="300" t="s">
        <v>85</v>
      </c>
      <c r="AB47" s="168"/>
      <c r="AC47" s="168"/>
      <c r="AD47" s="168"/>
      <c r="AE47" s="168"/>
      <c r="AF47" s="263">
        <f t="shared" si="8"/>
        <v>0</v>
      </c>
      <c r="AG47" s="263">
        <f t="shared" si="9"/>
        <v>0</v>
      </c>
      <c r="AH47" s="310"/>
      <c r="AI47" s="310"/>
      <c r="AJ47" s="310"/>
    </row>
    <row r="48" spans="1:36" ht="23.25" customHeight="1" x14ac:dyDescent="0.25">
      <c r="A48" s="319"/>
      <c r="B48" s="66" t="s">
        <v>12</v>
      </c>
      <c r="C48" s="67" t="s">
        <v>77</v>
      </c>
      <c r="D48" s="15" t="s">
        <v>51</v>
      </c>
      <c r="E48" s="164" t="s">
        <v>73</v>
      </c>
      <c r="F48" s="80"/>
      <c r="G48" s="168"/>
      <c r="H48" s="196"/>
      <c r="I48" s="80"/>
      <c r="J48" s="80"/>
      <c r="K48" s="80"/>
      <c r="L48" s="80"/>
      <c r="M48" s="81"/>
      <c r="N48" s="80"/>
      <c r="O48" s="80"/>
      <c r="P48" s="81"/>
      <c r="Q48" s="81"/>
      <c r="R48" s="81"/>
      <c r="S48" s="81"/>
      <c r="T48" s="80"/>
      <c r="U48" s="80"/>
      <c r="V48" s="80"/>
      <c r="W48" s="80"/>
      <c r="X48" s="168"/>
      <c r="Y48" s="168"/>
      <c r="Z48" s="300">
        <v>23.166</v>
      </c>
      <c r="AA48" s="300" t="s">
        <v>85</v>
      </c>
      <c r="AB48" s="168"/>
      <c r="AC48" s="168"/>
      <c r="AD48" s="168"/>
      <c r="AE48" s="168"/>
      <c r="AF48" s="263">
        <f t="shared" si="8"/>
        <v>0</v>
      </c>
      <c r="AG48" s="263">
        <f t="shared" si="9"/>
        <v>0</v>
      </c>
      <c r="AH48" s="310"/>
      <c r="AI48" s="310"/>
      <c r="AJ48" s="352"/>
    </row>
    <row r="49" spans="1:36" ht="23.25" customHeight="1" x14ac:dyDescent="0.25">
      <c r="A49" s="319"/>
      <c r="B49" s="66" t="s">
        <v>12</v>
      </c>
      <c r="C49" s="67" t="s">
        <v>79</v>
      </c>
      <c r="D49" s="270" t="s">
        <v>51</v>
      </c>
      <c r="E49" s="271" t="s">
        <v>74</v>
      </c>
      <c r="F49" s="80"/>
      <c r="G49" s="168"/>
      <c r="H49" s="196"/>
      <c r="I49" s="80"/>
      <c r="J49" s="80"/>
      <c r="K49" s="80"/>
      <c r="L49" s="80"/>
      <c r="M49" s="81"/>
      <c r="N49" s="80"/>
      <c r="O49" s="80">
        <v>39.1</v>
      </c>
      <c r="P49" s="81"/>
      <c r="Q49" s="81"/>
      <c r="R49" s="81"/>
      <c r="S49" s="81"/>
      <c r="T49" s="80"/>
      <c r="U49" s="80"/>
      <c r="V49" s="80"/>
      <c r="W49" s="80"/>
      <c r="X49" s="168"/>
      <c r="Y49" s="168"/>
      <c r="Z49" s="300">
        <v>22.916</v>
      </c>
      <c r="AA49" s="300">
        <v>24</v>
      </c>
      <c r="AB49" s="168"/>
      <c r="AC49" s="168"/>
      <c r="AD49" s="168"/>
      <c r="AE49" s="168"/>
      <c r="AF49" s="263">
        <f t="shared" si="8"/>
        <v>0</v>
      </c>
      <c r="AG49" s="263">
        <f t="shared" si="9"/>
        <v>1</v>
      </c>
      <c r="AH49" s="310"/>
      <c r="AI49" s="310"/>
      <c r="AJ49" s="352"/>
    </row>
    <row r="50" spans="1:36" ht="23.25" customHeight="1" x14ac:dyDescent="0.25">
      <c r="A50" s="319"/>
      <c r="B50" s="68"/>
      <c r="C50" s="69"/>
      <c r="D50" s="14" t="s">
        <v>52</v>
      </c>
      <c r="E50" s="164"/>
      <c r="F50" s="81"/>
      <c r="G50" s="167"/>
      <c r="H50" s="196"/>
      <c r="I50" s="81"/>
      <c r="J50" s="81"/>
      <c r="K50" s="81"/>
      <c r="L50" s="81"/>
      <c r="M50" s="81"/>
      <c r="N50" s="81"/>
      <c r="O50" s="81">
        <v>37.4</v>
      </c>
      <c r="P50" s="81"/>
      <c r="Q50" s="81"/>
      <c r="R50" s="81"/>
      <c r="S50" s="81"/>
      <c r="T50" s="81"/>
      <c r="U50" s="81"/>
      <c r="V50" s="81"/>
      <c r="W50" s="81"/>
      <c r="X50" s="167"/>
      <c r="Y50" s="167"/>
      <c r="Z50" s="299">
        <v>19.7</v>
      </c>
      <c r="AA50" s="299">
        <v>17.399999999999999</v>
      </c>
      <c r="AB50" s="167"/>
      <c r="AC50" s="167"/>
      <c r="AD50" s="167"/>
      <c r="AE50" s="167"/>
      <c r="AF50" s="263">
        <f t="shared" si="8"/>
        <v>0</v>
      </c>
      <c r="AG50" s="263">
        <f t="shared" si="9"/>
        <v>1</v>
      </c>
      <c r="AH50" s="310"/>
      <c r="AI50" s="310"/>
      <c r="AJ50" s="352"/>
    </row>
    <row r="51" spans="1:36" ht="23.25" customHeight="1" thickBot="1" x14ac:dyDescent="0.3">
      <c r="A51" s="320"/>
      <c r="B51" s="132" t="s">
        <v>12</v>
      </c>
      <c r="C51" s="133" t="s">
        <v>43</v>
      </c>
      <c r="D51" s="134" t="s">
        <v>51</v>
      </c>
      <c r="E51" s="165" t="s">
        <v>73</v>
      </c>
      <c r="F51" s="135"/>
      <c r="G51" s="169"/>
      <c r="H51" s="197"/>
      <c r="I51" s="135"/>
      <c r="J51" s="135"/>
      <c r="K51" s="135"/>
      <c r="L51" s="135"/>
      <c r="M51" s="136"/>
      <c r="N51" s="135"/>
      <c r="O51" s="135"/>
      <c r="P51" s="136"/>
      <c r="Q51" s="136"/>
      <c r="R51" s="136"/>
      <c r="S51" s="136"/>
      <c r="T51" s="135"/>
      <c r="U51" s="135"/>
      <c r="V51" s="135"/>
      <c r="W51" s="135"/>
      <c r="X51" s="169"/>
      <c r="Y51" s="169"/>
      <c r="Z51" s="301">
        <v>22.79</v>
      </c>
      <c r="AA51" s="301" t="s">
        <v>85</v>
      </c>
      <c r="AB51" s="169"/>
      <c r="AC51" s="169"/>
      <c r="AD51" s="169"/>
      <c r="AE51" s="169"/>
      <c r="AF51" s="264">
        <f t="shared" si="8"/>
        <v>0</v>
      </c>
      <c r="AG51" s="263">
        <f t="shared" si="9"/>
        <v>0</v>
      </c>
      <c r="AH51" s="311"/>
      <c r="AI51" s="311"/>
      <c r="AJ51" s="339"/>
    </row>
    <row r="52" spans="1:36" ht="23.25" customHeight="1" x14ac:dyDescent="0.25">
      <c r="A52" s="343" t="s">
        <v>19</v>
      </c>
      <c r="B52" s="70" t="s">
        <v>14</v>
      </c>
      <c r="C52" s="71" t="s">
        <v>48</v>
      </c>
      <c r="D52" s="87" t="s">
        <v>51</v>
      </c>
      <c r="E52" s="161" t="s">
        <v>74</v>
      </c>
      <c r="F52" s="204"/>
      <c r="G52" s="170"/>
      <c r="H52" s="198"/>
      <c r="I52" s="82"/>
      <c r="J52" s="204"/>
      <c r="K52" s="267"/>
      <c r="L52" s="204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170"/>
      <c r="Y52" s="170"/>
      <c r="Z52" s="170"/>
      <c r="AA52" s="302">
        <v>35.58</v>
      </c>
      <c r="AB52" s="302">
        <v>22.7</v>
      </c>
      <c r="AC52" s="302">
        <v>18.79</v>
      </c>
      <c r="AD52" s="170"/>
      <c r="AE52" s="170"/>
      <c r="AF52" s="262">
        <f>COUNTIF(F52:AE52,"&gt;=40.5")</f>
        <v>0</v>
      </c>
      <c r="AG52" s="262">
        <f>COUNTIF(F52:AE52,"&gt;=35.5")</f>
        <v>1</v>
      </c>
      <c r="AH52" s="349"/>
      <c r="AI52" s="349">
        <v>3</v>
      </c>
      <c r="AJ52" s="349">
        <v>3</v>
      </c>
    </row>
    <row r="53" spans="1:36" ht="23.25" customHeight="1" x14ac:dyDescent="0.25">
      <c r="A53" s="344"/>
      <c r="B53" s="126" t="s">
        <v>14</v>
      </c>
      <c r="C53" s="127" t="s">
        <v>67</v>
      </c>
      <c r="D53" s="129" t="s">
        <v>51</v>
      </c>
      <c r="E53" s="158" t="s">
        <v>73</v>
      </c>
      <c r="F53" s="128"/>
      <c r="G53" s="171"/>
      <c r="H53" s="15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71"/>
      <c r="Y53" s="171"/>
      <c r="Z53" s="171"/>
      <c r="AA53" s="306" t="s">
        <v>85</v>
      </c>
      <c r="AB53" s="306" t="s">
        <v>85</v>
      </c>
      <c r="AC53" s="303">
        <v>16.04</v>
      </c>
      <c r="AD53" s="171"/>
      <c r="AE53" s="171"/>
      <c r="AF53" s="265">
        <f>COUNTIF(F53:AE53,"&gt;=40.5")</f>
        <v>0</v>
      </c>
      <c r="AG53" s="265">
        <f>COUNTIF(F53:AE53,"&gt;=35.5")</f>
        <v>0</v>
      </c>
      <c r="AH53" s="350"/>
      <c r="AI53" s="350"/>
      <c r="AJ53" s="350"/>
    </row>
    <row r="54" spans="1:36" ht="23.25" customHeight="1" x14ac:dyDescent="0.25">
      <c r="A54" s="344"/>
      <c r="B54" s="72" t="s">
        <v>15</v>
      </c>
      <c r="C54" s="73" t="s">
        <v>13</v>
      </c>
      <c r="D54" s="16" t="s">
        <v>51</v>
      </c>
      <c r="E54" s="159" t="s">
        <v>73</v>
      </c>
      <c r="F54" s="83"/>
      <c r="G54" s="172"/>
      <c r="H54" s="159"/>
      <c r="I54" s="83"/>
      <c r="J54" s="83"/>
      <c r="K54" s="83"/>
      <c r="L54" s="83"/>
      <c r="M54" s="83"/>
      <c r="N54" s="83"/>
      <c r="O54" s="83"/>
      <c r="P54" s="251"/>
      <c r="Q54" s="251">
        <v>36.5</v>
      </c>
      <c r="R54" s="251"/>
      <c r="S54" s="83"/>
      <c r="T54" s="83" t="s">
        <v>85</v>
      </c>
      <c r="U54" s="83"/>
      <c r="V54" s="83"/>
      <c r="W54" s="251"/>
      <c r="X54" s="308"/>
      <c r="Y54" s="172"/>
      <c r="Z54" s="172"/>
      <c r="AA54" s="300" t="s">
        <v>85</v>
      </c>
      <c r="AB54" s="300" t="s">
        <v>85</v>
      </c>
      <c r="AC54" s="300">
        <v>17.375</v>
      </c>
      <c r="AD54" s="172"/>
      <c r="AE54" s="172"/>
      <c r="AF54" s="265">
        <f>COUNTIF(F54:AE54,"&gt;=40.5")</f>
        <v>0</v>
      </c>
      <c r="AG54" s="265">
        <f>COUNTIF(F54:AE54,"&gt;=35.5")</f>
        <v>1</v>
      </c>
      <c r="AH54" s="350"/>
      <c r="AI54" s="323"/>
      <c r="AJ54" s="350"/>
    </row>
    <row r="55" spans="1:36" ht="23.25" customHeight="1" thickBot="1" x14ac:dyDescent="0.3">
      <c r="A55" s="320"/>
      <c r="B55" s="85"/>
      <c r="C55" s="86"/>
      <c r="D55" s="34" t="s">
        <v>52</v>
      </c>
      <c r="E55" s="160"/>
      <c r="F55" s="84"/>
      <c r="G55" s="173"/>
      <c r="H55" s="160"/>
      <c r="I55" s="84"/>
      <c r="J55" s="84"/>
      <c r="K55" s="125"/>
      <c r="L55" s="125"/>
      <c r="M55" s="193"/>
      <c r="N55" s="125"/>
      <c r="O55" s="125"/>
      <c r="P55" s="125"/>
      <c r="Q55" s="125"/>
      <c r="R55" s="125"/>
      <c r="S55" s="84"/>
      <c r="T55" s="84">
        <v>39.6</v>
      </c>
      <c r="U55" s="84"/>
      <c r="V55" s="84"/>
      <c r="W55" s="84"/>
      <c r="X55" s="173"/>
      <c r="Y55" s="173"/>
      <c r="Z55" s="173"/>
      <c r="AA55" s="304" t="s">
        <v>86</v>
      </c>
      <c r="AB55" s="304" t="s">
        <v>86</v>
      </c>
      <c r="AC55" s="304" t="s">
        <v>86</v>
      </c>
      <c r="AD55" s="173"/>
      <c r="AE55" s="173"/>
      <c r="AF55" s="266">
        <f>COUNTIF(F55:AE55,"&gt;=40.5")</f>
        <v>0</v>
      </c>
      <c r="AG55" s="265">
        <f>COUNTIF(F55:AE55,"&gt;=35.5")</f>
        <v>1</v>
      </c>
      <c r="AH55" s="351"/>
      <c r="AI55" s="324"/>
      <c r="AJ55" s="324"/>
    </row>
    <row r="56" spans="1:36" ht="23.25" customHeight="1" x14ac:dyDescent="0.25">
      <c r="A56" s="209"/>
      <c r="B56" s="210"/>
      <c r="C56" s="210"/>
      <c r="D56" s="206"/>
      <c r="E56" s="206"/>
      <c r="F56" s="105"/>
      <c r="G56" s="105"/>
      <c r="H56" s="206"/>
      <c r="I56" s="205"/>
      <c r="J56" s="105"/>
      <c r="K56" s="205"/>
      <c r="L56" s="205"/>
      <c r="M56" s="205"/>
      <c r="N56" s="211"/>
      <c r="O56" s="211"/>
      <c r="P56" s="211"/>
      <c r="Q56" s="211"/>
      <c r="R56" s="211"/>
      <c r="S56" s="205"/>
      <c r="T56" s="205"/>
      <c r="U56" s="205"/>
      <c r="V56" s="205"/>
      <c r="W56" s="205"/>
      <c r="X56" s="205"/>
      <c r="Y56" s="205"/>
      <c r="Z56" s="296"/>
      <c r="AA56" s="296"/>
      <c r="AB56" s="296"/>
      <c r="AC56" s="296"/>
      <c r="AD56" s="296"/>
      <c r="AE56" s="296"/>
      <c r="AF56" s="257"/>
      <c r="AG56" s="257"/>
      <c r="AH56" s="206"/>
      <c r="AI56" s="207"/>
      <c r="AJ56" s="207"/>
    </row>
    <row r="57" spans="1:36" ht="23.25" customHeight="1" x14ac:dyDescent="0.3">
      <c r="A57" s="6" t="s">
        <v>59</v>
      </c>
      <c r="B57" s="6"/>
      <c r="C57" s="6"/>
      <c r="E57" s="78" t="s">
        <v>72</v>
      </c>
      <c r="F57" s="78"/>
      <c r="G57" s="78"/>
      <c r="J57" s="78"/>
      <c r="K57" s="28"/>
      <c r="L57" s="74" t="s">
        <v>55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D57" s="28"/>
      <c r="AE57" s="28"/>
      <c r="AG57" s="28"/>
      <c r="AH57" s="28"/>
      <c r="AI57" s="28"/>
      <c r="AJ57" s="28"/>
    </row>
    <row r="58" spans="1:36" ht="23.25" customHeight="1" x14ac:dyDescent="0.35">
      <c r="A58" s="77" t="s">
        <v>56</v>
      </c>
      <c r="B58" s="96"/>
      <c r="C58" s="6"/>
      <c r="D58" s="185" t="str">
        <f>D37</f>
        <v>FRM</v>
      </c>
      <c r="E58" s="184" t="str">
        <f>E37</f>
        <v xml:space="preserve">  Daily Sampling Sites</v>
      </c>
      <c r="H58" s="184"/>
      <c r="AF58" s="102"/>
      <c r="AG58" s="102"/>
      <c r="AH58" s="102"/>
      <c r="AI58" s="102"/>
      <c r="AJ58" s="103"/>
    </row>
    <row r="59" spans="1:36" ht="20.25" customHeight="1" x14ac:dyDescent="0.35">
      <c r="A59" s="6" t="str">
        <f>A38</f>
        <v>Note : FRM data validated through 8/31/10</v>
      </c>
      <c r="B59" s="6"/>
      <c r="C59" s="6"/>
      <c r="D59" s="28"/>
      <c r="E59" s="144"/>
      <c r="N59" s="105"/>
      <c r="O59" s="105"/>
      <c r="P59" s="105"/>
      <c r="Q59" s="105"/>
      <c r="R59" s="105"/>
      <c r="S59" s="144"/>
      <c r="Y59" s="102"/>
      <c r="Z59" s="102"/>
      <c r="AA59" s="102"/>
      <c r="AB59" s="102"/>
      <c r="AC59" s="102"/>
      <c r="AD59" s="102"/>
      <c r="AE59" s="102"/>
      <c r="AF59" s="104"/>
      <c r="AG59" s="102"/>
      <c r="AH59" s="102"/>
      <c r="AI59" s="102"/>
      <c r="AJ59" s="103"/>
    </row>
    <row r="60" spans="1:36" ht="16.8" x14ac:dyDescent="0.3">
      <c r="B60" s="7"/>
      <c r="C60" s="7"/>
      <c r="D60" s="28"/>
      <c r="E60" s="78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78"/>
      <c r="T60" s="105"/>
      <c r="U60" s="105"/>
      <c r="V60" s="105"/>
      <c r="W60" s="105"/>
      <c r="X60" s="105"/>
      <c r="Y60" s="102"/>
      <c r="Z60" s="102"/>
      <c r="AA60" s="102"/>
      <c r="AB60" s="102"/>
      <c r="AC60" s="102"/>
      <c r="AD60" s="102"/>
      <c r="AE60" s="102"/>
      <c r="AF60" s="104"/>
      <c r="AG60" s="104"/>
      <c r="AH60" s="104"/>
      <c r="AI60" s="104"/>
      <c r="AJ60" s="104"/>
    </row>
    <row r="61" spans="1:36" ht="12.75" customHeight="1" x14ac:dyDescent="0.25"/>
  </sheetData>
  <mergeCells count="29">
    <mergeCell ref="AJ30:AJ32"/>
    <mergeCell ref="A30:A32"/>
    <mergeCell ref="A52:A55"/>
    <mergeCell ref="A44:A51"/>
    <mergeCell ref="A39:A43"/>
    <mergeCell ref="AH52:AH55"/>
    <mergeCell ref="AI44:AI51"/>
    <mergeCell ref="AJ52:AJ55"/>
    <mergeCell ref="AJ44:AJ51"/>
    <mergeCell ref="AI52:AI55"/>
    <mergeCell ref="A1:AJ1"/>
    <mergeCell ref="A18:A29"/>
    <mergeCell ref="AH18:AH29"/>
    <mergeCell ref="AI18:AI29"/>
    <mergeCell ref="AJ18:AJ29"/>
    <mergeCell ref="AJ39:AJ43"/>
    <mergeCell ref="AH39:AH43"/>
    <mergeCell ref="AJ5:AJ17"/>
    <mergeCell ref="AJ33:AJ35"/>
    <mergeCell ref="AI30:AI32"/>
    <mergeCell ref="AH44:AH51"/>
    <mergeCell ref="AH30:AH32"/>
    <mergeCell ref="A33:A35"/>
    <mergeCell ref="A5:A17"/>
    <mergeCell ref="AH5:AH17"/>
    <mergeCell ref="AI5:AI17"/>
    <mergeCell ref="AI39:AI43"/>
    <mergeCell ref="AH33:AH35"/>
    <mergeCell ref="AI33:AI35"/>
  </mergeCells>
  <phoneticPr fontId="0" type="noConversion"/>
  <conditionalFormatting sqref="K56:AG56 I56">
    <cfRule type="cellIs" dxfId="15" priority="1" stopIfTrue="1" operator="between">
      <formula>40.5</formula>
      <formula>200</formula>
    </cfRule>
    <cfRule type="cellIs" dxfId="14" priority="2" stopIfTrue="1" operator="between">
      <formula>35.1</formula>
      <formula>40.5</formula>
    </cfRule>
    <cfRule type="cellIs" dxfId="13" priority="3" stopIfTrue="1" operator="notBetween">
      <formula>35.1</formula>
      <formula>200</formula>
    </cfRule>
  </conditionalFormatting>
  <conditionalFormatting sqref="G18:AE22 F5:AE17 Q18:R29 F23:AE35 F39:AE55">
    <cfRule type="cellIs" dxfId="12" priority="4" stopIfTrue="1" operator="between">
      <formula>40.5</formula>
      <formula>200</formula>
    </cfRule>
    <cfRule type="cellIs" dxfId="11" priority="5" stopIfTrue="1" operator="between">
      <formula>35.5</formula>
      <formula>40.5</formula>
    </cfRule>
    <cfRule type="cellIs" dxfId="10" priority="6" stopIfTrue="1" operator="notBetween">
      <formula>35.5</formula>
      <formula>200</formula>
    </cfRule>
  </conditionalFormatting>
  <conditionalFormatting sqref="AF5:AG17">
    <cfRule type="cellIs" dxfId="9" priority="7" stopIfTrue="1" operator="equal">
      <formula>0</formula>
    </cfRule>
  </conditionalFormatting>
  <conditionalFormatting sqref="AF18:AG29">
    <cfRule type="cellIs" dxfId="8" priority="8" stopIfTrue="1" operator="equal">
      <formula>0</formula>
    </cfRule>
  </conditionalFormatting>
  <conditionalFormatting sqref="AF30:AG32">
    <cfRule type="cellIs" dxfId="7" priority="9" stopIfTrue="1" operator="equal">
      <formula>0</formula>
    </cfRule>
  </conditionalFormatting>
  <conditionalFormatting sqref="AF33:AG35">
    <cfRule type="cellIs" dxfId="6" priority="10" stopIfTrue="1" operator="equal">
      <formula>0</formula>
    </cfRule>
  </conditionalFormatting>
  <conditionalFormatting sqref="AF39:AG43">
    <cfRule type="cellIs" dxfId="5" priority="11" stopIfTrue="1" operator="equal">
      <formula>0</formula>
    </cfRule>
  </conditionalFormatting>
  <conditionalFormatting sqref="AF44:AG51">
    <cfRule type="cellIs" dxfId="4" priority="12" stopIfTrue="1" operator="equal">
      <formula>0</formula>
    </cfRule>
  </conditionalFormatting>
  <conditionalFormatting sqref="AF52:AG55">
    <cfRule type="cellIs" dxfId="3" priority="13" stopIfTrue="1" operator="equal">
      <formula>0</formula>
    </cfRule>
  </conditionalFormatting>
  <conditionalFormatting sqref="F18:F22">
    <cfRule type="cellIs" dxfId="2" priority="14" stopIfTrue="1" operator="between">
      <formula>40.5</formula>
      <formula>200</formula>
    </cfRule>
    <cfRule type="cellIs" dxfId="1" priority="15" stopIfTrue="1" operator="between">
      <formula>35</formula>
      <formula>40.5</formula>
    </cfRule>
    <cfRule type="cellIs" dxfId="0" priority="16" stopIfTrue="1" operator="notBetween">
      <formula>35</formula>
      <formula>200</formula>
    </cfRule>
  </conditionalFormatting>
  <printOptions horizontalCentered="1"/>
  <pageMargins left="0" right="0" top="0.75" bottom="0" header="0.25" footer="0"/>
  <pageSetup paperSize="5" scale="60" fitToHeight="2" orientation="landscape" r:id="rId1"/>
  <headerFooter alignWithMargins="0"/>
  <rowBreaks count="1" manualBreakCount="1">
    <brk id="38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2010</vt:lpstr>
      <vt:lpstr>'2010'!Print_Area</vt:lpstr>
      <vt:lpstr>'2010'!Print_Titles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2010-09-29T18:32:04Z</cp:lastPrinted>
  <dcterms:created xsi:type="dcterms:W3CDTF">2000-07-10T20:17:42Z</dcterms:created>
  <dcterms:modified xsi:type="dcterms:W3CDTF">2022-09-21T13:29:31Z</dcterms:modified>
</cp:coreProperties>
</file>