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S:\IGCN\OAM\COMMON\Air Quality Website Updates\Monitoring_Portal\PDF Update List\PM Data Summaries update\"/>
    </mc:Choice>
  </mc:AlternateContent>
  <xr:revisionPtr revIDLastSave="0" documentId="8_{6CCBA841-69E7-4146-B30B-351F7E11F724}" xr6:coauthVersionLast="47" xr6:coauthVersionMax="47" xr10:uidLastSave="{00000000-0000-0000-0000-000000000000}"/>
  <bookViews>
    <workbookView xWindow="-108" yWindow="-108" windowWidth="19416" windowHeight="10416"/>
  </bookViews>
  <sheets>
    <sheet name="2009" sheetId="1" r:id="rId1"/>
  </sheets>
  <definedNames>
    <definedName name="_xlnm.Print_Area" localSheetId="0">'2009'!$A$1:$Y$60</definedName>
    <definedName name="_xlnm.Print_Titles" localSheetId="0">'2009'!$4:$4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8" i="1" l="1"/>
  <c r="D58" i="1"/>
  <c r="A59" i="1"/>
</calcChain>
</file>

<file path=xl/sharedStrings.xml><?xml version="1.0" encoding="utf-8"?>
<sst xmlns="http://schemas.openxmlformats.org/spreadsheetml/2006/main" count="201" uniqueCount="92">
  <si>
    <t>REGION</t>
  </si>
  <si>
    <t>COUNTY NAME</t>
  </si>
  <si>
    <t>Madison</t>
  </si>
  <si>
    <t>Marion</t>
  </si>
  <si>
    <t>LaPorte</t>
  </si>
  <si>
    <t>Ogden Dunes</t>
  </si>
  <si>
    <t>Lake</t>
  </si>
  <si>
    <t>Porter</t>
  </si>
  <si>
    <t>Allen</t>
  </si>
  <si>
    <t>Elkhart</t>
  </si>
  <si>
    <t>St. Joseph</t>
  </si>
  <si>
    <t>Vigo</t>
  </si>
  <si>
    <t>Vanderburgh</t>
  </si>
  <si>
    <t>New Albany</t>
  </si>
  <si>
    <t>Clark</t>
  </si>
  <si>
    <t>Floyd</t>
  </si>
  <si>
    <t>Delaware</t>
  </si>
  <si>
    <t>Northwest
Indiana</t>
  </si>
  <si>
    <t>Northeast
Indiana</t>
  </si>
  <si>
    <t>Southeast
Indiana</t>
  </si>
  <si>
    <t>Fort Wayne - Beacon St.</t>
  </si>
  <si>
    <t>Gary - IITRI</t>
  </si>
  <si>
    <t>Indpls -West St.</t>
  </si>
  <si>
    <t>Indpls - Washington Park</t>
  </si>
  <si>
    <t>Indpls - W. 18th St.</t>
  </si>
  <si>
    <t>Indpls - E. Michigan St.</t>
  </si>
  <si>
    <t>Henry</t>
  </si>
  <si>
    <t>Mechanicsburg</t>
  </si>
  <si>
    <t>Howard</t>
  </si>
  <si>
    <t>Kokomo</t>
  </si>
  <si>
    <t>E. Chicago - Franklin Sch.</t>
  </si>
  <si>
    <t>Gary - Burr St.</t>
  </si>
  <si>
    <t>Griffith</t>
  </si>
  <si>
    <t>Gary - Madison St</t>
  </si>
  <si>
    <t>Hammond - Purdue</t>
  </si>
  <si>
    <t>Hammond - Clark HS</t>
  </si>
  <si>
    <t>Michigan City - Marsh Sch</t>
  </si>
  <si>
    <t>S. Bend - Nuner Sch.</t>
  </si>
  <si>
    <t>S. Bend - Shields Dr.</t>
  </si>
  <si>
    <t>Tippecanoe</t>
  </si>
  <si>
    <t>Lafayette - Greenbush St.</t>
  </si>
  <si>
    <t>Terre Haute - Devaney Sch.</t>
  </si>
  <si>
    <t>Dubois</t>
  </si>
  <si>
    <t>Jasper - Post Office</t>
  </si>
  <si>
    <t>Evansville - U of E</t>
  </si>
  <si>
    <t>Knox</t>
  </si>
  <si>
    <t>Southwest Ag Center</t>
  </si>
  <si>
    <t>Spencer</t>
  </si>
  <si>
    <t>Dale</t>
  </si>
  <si>
    <t>Jeffersonville - Walnut St</t>
  </si>
  <si>
    <t>Anderson - W. 5th St</t>
  </si>
  <si>
    <t>TOTAL AQADs</t>
  </si>
  <si>
    <t>FRM</t>
  </si>
  <si>
    <t>Cont</t>
  </si>
  <si>
    <t>Muncie - Central HS</t>
  </si>
  <si>
    <t>Mont Type</t>
  </si>
  <si>
    <t>- : No sample available or no monitor operating.</t>
  </si>
  <si>
    <t>Regular 3-day sample date</t>
  </si>
  <si>
    <t>SITE    DAYS       &gt;= 40.5 ug/m3 (Forecast Level)</t>
  </si>
  <si>
    <t>AREA    DAYS   &gt;= 40.5 ug/m3 (Forecast Level)</t>
  </si>
  <si>
    <t xml:space="preserve">NR : Data haven't been retrieved or processed.   </t>
  </si>
  <si>
    <t>North Central
Indiana</t>
  </si>
  <si>
    <t>West Central
Indiana</t>
  </si>
  <si>
    <t>SITE NAME</t>
  </si>
  <si>
    <t xml:space="preserve">      Red Numbers are Greater than or Equal to 40.5 ug/m3 (Forecast Level) </t>
  </si>
  <si>
    <t>Elkhart - Prairie St</t>
  </si>
  <si>
    <t>Gibson</t>
  </si>
  <si>
    <t>Oakland City</t>
  </si>
  <si>
    <t>2009 Indiana PM2.5 AQAD and Exceedance Summary</t>
  </si>
  <si>
    <t>Charlestown State Park</t>
  </si>
  <si>
    <t>Monroe</t>
  </si>
  <si>
    <t>Southwest
Indiana</t>
  </si>
  <si>
    <t>East Central Indiana</t>
  </si>
  <si>
    <t>Terre Haute - Lafayette Ave</t>
  </si>
  <si>
    <t>INV : Data are invalid.</t>
  </si>
  <si>
    <t>1/3</t>
  </si>
  <si>
    <t>1/1</t>
  </si>
  <si>
    <t xml:space="preserve">  Daily Sampling Sites</t>
  </si>
  <si>
    <t>Sampling Freq</t>
  </si>
  <si>
    <t>INV</t>
  </si>
  <si>
    <t>-</t>
  </si>
  <si>
    <t>Indpls - School 21</t>
  </si>
  <si>
    <t>Evansville - Post Office</t>
  </si>
  <si>
    <t>Bloomington - Binford</t>
  </si>
  <si>
    <r>
      <t xml:space="preserve">           </t>
    </r>
    <r>
      <rPr>
        <b/>
        <sz val="10"/>
        <color indexed="54"/>
        <rFont val="Arial"/>
        <family val="2"/>
      </rPr>
      <t xml:space="preserve"> </t>
    </r>
    <r>
      <rPr>
        <b/>
        <sz val="10"/>
        <rFont val="Arial"/>
        <family val="2"/>
      </rPr>
      <t>Actual PM2.5 Air Quality Action Days for 2009</t>
    </r>
  </si>
  <si>
    <t>Evansville - Buena Vista</t>
  </si>
  <si>
    <t>SITE    DAYS       &gt;= 35.5 ug/m3 (New Std Level)</t>
  </si>
  <si>
    <t>AREA    DAYS   &gt;= 35.5 ug/m3 (New Std Level)</t>
  </si>
  <si>
    <t>Blue Numbers are greater than or equal to 35.5 ug/m3 (New Standard Level) and less than 40.5 ug/m3</t>
  </si>
  <si>
    <t>*To maintain consistency with AQS reporting, values less than 35.5 not included as exceedances</t>
  </si>
  <si>
    <t>Report Updated Thru: December 31, 2009</t>
  </si>
  <si>
    <t>Note : FRM data validated thru 12/31/09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</si>
</sst>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/d"/>
    <numFmt numFmtId="170" formatCode="m/d;@"/>
    <numFmt numFmtId="171" formatCode="0.0"/>
  </numFmts>
  <fonts count="22" x14ac:knownFonts="1">
    <font>
      <sz val="10"/>
      <name val="Arial"/>
    </font>
    <font>
      <b/>
      <sz val="12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0"/>
      <color indexed="20"/>
      <name val="Arial"/>
      <family val="2"/>
    </font>
    <font>
      <b/>
      <sz val="10"/>
      <color indexed="53"/>
      <name val="Arial"/>
      <family val="2"/>
    </font>
    <font>
      <b/>
      <sz val="10"/>
      <color indexed="48"/>
      <name val="Arial"/>
      <family val="2"/>
    </font>
    <font>
      <b/>
      <sz val="12"/>
      <color indexed="17"/>
      <name val="Arial"/>
      <family val="2"/>
    </font>
    <font>
      <sz val="10"/>
      <name val="Arial"/>
      <family val="2"/>
    </font>
    <font>
      <b/>
      <sz val="10"/>
      <color indexed="55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0"/>
      <color indexed="14"/>
      <name val="Arial"/>
      <family val="2"/>
    </font>
    <font>
      <b/>
      <sz val="12"/>
      <color indexed="14"/>
      <name val="Arial"/>
      <family val="2"/>
    </font>
    <font>
      <b/>
      <sz val="10"/>
      <color indexed="54"/>
      <name val="Arial"/>
      <family val="2"/>
    </font>
    <font>
      <b/>
      <i/>
      <sz val="13"/>
      <name val="Arial"/>
      <family val="2"/>
    </font>
    <font>
      <i/>
      <sz val="13"/>
      <name val="Arial"/>
      <family val="2"/>
    </font>
    <font>
      <b/>
      <i/>
      <sz val="13"/>
      <color indexed="17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</fills>
  <borders count="5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1"/>
  </cellStyleXfs>
  <cellXfs count="338">
    <xf numFmtId="0" fontId="0" fillId="0" borderId="1" xfId="0"/>
    <xf numFmtId="0" fontId="0" fillId="0" borderId="0" xfId="0" applyBorder="1"/>
    <xf numFmtId="0" fontId="8" fillId="0" borderId="0" xfId="0" applyFont="1" applyBorder="1" applyAlignment="1"/>
    <xf numFmtId="0" fontId="4" fillId="0" borderId="0" xfId="0" applyFont="1" applyBorder="1" applyAlignment="1"/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Fill="1" applyBorder="1"/>
    <xf numFmtId="0" fontId="10" fillId="0" borderId="0" xfId="0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horizontal="center" vertical="center" wrapText="1"/>
    </xf>
    <xf numFmtId="170" fontId="1" fillId="3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/>
    </xf>
    <xf numFmtId="0" fontId="4" fillId="9" borderId="12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171" fontId="4" fillId="4" borderId="7" xfId="0" applyNumberFormat="1" applyFont="1" applyFill="1" applyBorder="1" applyAlignment="1">
      <alignment horizontal="center" vertical="center"/>
    </xf>
    <xf numFmtId="171" fontId="4" fillId="4" borderId="10" xfId="0" applyNumberFormat="1" applyFont="1" applyFill="1" applyBorder="1" applyAlignment="1">
      <alignment horizontal="center" vertical="center"/>
    </xf>
    <xf numFmtId="171" fontId="4" fillId="4" borderId="9" xfId="0" applyNumberFormat="1" applyFont="1" applyFill="1" applyBorder="1" applyAlignment="1">
      <alignment horizontal="center" vertical="center"/>
    </xf>
    <xf numFmtId="171" fontId="4" fillId="4" borderId="14" xfId="0" applyNumberFormat="1" applyFont="1" applyFill="1" applyBorder="1" applyAlignment="1">
      <alignment horizontal="center" vertical="center"/>
    </xf>
    <xf numFmtId="171" fontId="4" fillId="4" borderId="13" xfId="0" applyNumberFormat="1" applyFont="1" applyFill="1" applyBorder="1" applyAlignment="1">
      <alignment horizontal="center" vertical="center"/>
    </xf>
    <xf numFmtId="171" fontId="4" fillId="4" borderId="15" xfId="0" applyNumberFormat="1" applyFont="1" applyFill="1" applyBorder="1" applyAlignment="1">
      <alignment horizontal="center" vertical="center"/>
    </xf>
    <xf numFmtId="171" fontId="4" fillId="5" borderId="7" xfId="0" applyNumberFormat="1" applyFont="1" applyFill="1" applyBorder="1" applyAlignment="1">
      <alignment horizontal="center" vertical="center"/>
    </xf>
    <xf numFmtId="171" fontId="4" fillId="5" borderId="16" xfId="0" applyNumberFormat="1" applyFont="1" applyFill="1" applyBorder="1" applyAlignment="1">
      <alignment horizontal="center" vertical="center"/>
    </xf>
    <xf numFmtId="171" fontId="4" fillId="6" borderId="7" xfId="0" applyNumberFormat="1" applyFont="1" applyFill="1" applyBorder="1" applyAlignment="1">
      <alignment horizontal="center" vertical="center"/>
    </xf>
    <xf numFmtId="171" fontId="4" fillId="6" borderId="16" xfId="0" applyNumberFormat="1" applyFont="1" applyFill="1" applyBorder="1" applyAlignment="1">
      <alignment horizontal="center" vertical="center"/>
    </xf>
    <xf numFmtId="171" fontId="4" fillId="6" borderId="9" xfId="0" applyNumberFormat="1" applyFont="1" applyFill="1" applyBorder="1" applyAlignment="1">
      <alignment horizontal="center" vertical="center"/>
    </xf>
    <xf numFmtId="171" fontId="4" fillId="6" borderId="14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171" fontId="4" fillId="4" borderId="16" xfId="0" applyNumberFormat="1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171" fontId="4" fillId="4" borderId="18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4" fillId="9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vertical="center"/>
    </xf>
    <xf numFmtId="0" fontId="4" fillId="2" borderId="21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4" fillId="2" borderId="23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vertical="center"/>
    </xf>
    <xf numFmtId="0" fontId="4" fillId="2" borderId="25" xfId="0" applyFont="1" applyFill="1" applyBorder="1" applyAlignment="1">
      <alignment vertical="center"/>
    </xf>
    <xf numFmtId="0" fontId="4" fillId="2" borderId="13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vertical="center"/>
    </xf>
    <xf numFmtId="0" fontId="4" fillId="4" borderId="21" xfId="0" applyFont="1" applyFill="1" applyBorder="1" applyAlignment="1">
      <alignment vertical="center"/>
    </xf>
    <xf numFmtId="0" fontId="4" fillId="4" borderId="26" xfId="0" applyFont="1" applyFill="1" applyBorder="1" applyAlignment="1">
      <alignment vertical="center"/>
    </xf>
    <xf numFmtId="0" fontId="4" fillId="4" borderId="27" xfId="0" applyFont="1" applyFill="1" applyBorder="1" applyAlignment="1">
      <alignment vertical="center"/>
    </xf>
    <xf numFmtId="0" fontId="4" fillId="4" borderId="22" xfId="0" applyFont="1" applyFill="1" applyBorder="1" applyAlignment="1">
      <alignment vertical="center"/>
    </xf>
    <xf numFmtId="0" fontId="4" fillId="4" borderId="23" xfId="0" applyFont="1" applyFill="1" applyBorder="1" applyAlignment="1">
      <alignment vertical="center"/>
    </xf>
    <xf numFmtId="0" fontId="4" fillId="4" borderId="24" xfId="0" applyFont="1" applyFill="1" applyBorder="1" applyAlignment="1">
      <alignment vertical="center"/>
    </xf>
    <xf numFmtId="0" fontId="4" fillId="4" borderId="25" xfId="0" applyFont="1" applyFill="1" applyBorder="1" applyAlignment="1">
      <alignment vertical="center"/>
    </xf>
    <xf numFmtId="0" fontId="4" fillId="4" borderId="28" xfId="0" applyFont="1" applyFill="1" applyBorder="1" applyAlignment="1">
      <alignment vertical="center"/>
    </xf>
    <xf numFmtId="0" fontId="4" fillId="4" borderId="29" xfId="0" applyFont="1" applyFill="1" applyBorder="1" applyAlignment="1">
      <alignment vertical="center"/>
    </xf>
    <xf numFmtId="0" fontId="4" fillId="5" borderId="20" xfId="0" applyFont="1" applyFill="1" applyBorder="1" applyAlignment="1">
      <alignment vertical="center"/>
    </xf>
    <xf numFmtId="0" fontId="4" fillId="5" borderId="21" xfId="0" applyFont="1" applyFill="1" applyBorder="1" applyAlignment="1">
      <alignment vertical="center"/>
    </xf>
    <xf numFmtId="0" fontId="4" fillId="5" borderId="26" xfId="0" applyFont="1" applyFill="1" applyBorder="1" applyAlignment="1">
      <alignment vertical="center"/>
    </xf>
    <xf numFmtId="0" fontId="4" fillId="5" borderId="27" xfId="0" applyFont="1" applyFill="1" applyBorder="1" applyAlignment="1">
      <alignment vertical="center"/>
    </xf>
    <xf numFmtId="0" fontId="4" fillId="5" borderId="0" xfId="0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vertical="center"/>
    </xf>
    <xf numFmtId="0" fontId="4" fillId="6" borderId="21" xfId="0" applyFont="1" applyFill="1" applyBorder="1" applyAlignment="1">
      <alignment vertical="center"/>
    </xf>
    <xf numFmtId="0" fontId="4" fillId="6" borderId="22" xfId="0" applyFont="1" applyFill="1" applyBorder="1" applyAlignment="1">
      <alignment vertical="center"/>
    </xf>
    <xf numFmtId="0" fontId="4" fillId="6" borderId="23" xfId="0" applyFont="1" applyFill="1" applyBorder="1" applyAlignment="1">
      <alignment vertical="center"/>
    </xf>
    <xf numFmtId="0" fontId="4" fillId="7" borderId="20" xfId="0" applyFont="1" applyFill="1" applyBorder="1" applyAlignment="1">
      <alignment vertical="center"/>
    </xf>
    <xf numFmtId="0" fontId="4" fillId="7" borderId="21" xfId="0" applyFont="1" applyFill="1" applyBorder="1" applyAlignment="1">
      <alignment vertical="center"/>
    </xf>
    <xf numFmtId="0" fontId="4" fillId="7" borderId="26" xfId="0" applyFont="1" applyFill="1" applyBorder="1" applyAlignment="1">
      <alignment vertical="center"/>
    </xf>
    <xf numFmtId="0" fontId="4" fillId="7" borderId="27" xfId="0" applyFont="1" applyFill="1" applyBorder="1" applyAlignment="1">
      <alignment vertical="center"/>
    </xf>
    <xf numFmtId="0" fontId="4" fillId="8" borderId="22" xfId="0" applyFont="1" applyFill="1" applyBorder="1" applyAlignment="1">
      <alignment vertical="center"/>
    </xf>
    <xf numFmtId="0" fontId="4" fillId="8" borderId="23" xfId="0" applyFont="1" applyFill="1" applyBorder="1" applyAlignment="1">
      <alignment vertical="center"/>
    </xf>
    <xf numFmtId="0" fontId="4" fillId="8" borderId="26" xfId="0" applyFont="1" applyFill="1" applyBorder="1" applyAlignment="1">
      <alignment vertical="center"/>
    </xf>
    <xf numFmtId="0" fontId="4" fillId="8" borderId="27" xfId="0" applyFont="1" applyFill="1" applyBorder="1" applyAlignment="1">
      <alignment vertical="center"/>
    </xf>
    <xf numFmtId="0" fontId="4" fillId="9" borderId="20" xfId="0" applyFont="1" applyFill="1" applyBorder="1" applyAlignment="1">
      <alignment vertical="center"/>
    </xf>
    <xf numFmtId="0" fontId="4" fillId="9" borderId="21" xfId="0" applyFont="1" applyFill="1" applyBorder="1" applyAlignment="1">
      <alignment vertical="center"/>
    </xf>
    <xf numFmtId="0" fontId="4" fillId="9" borderId="22" xfId="0" applyFont="1" applyFill="1" applyBorder="1" applyAlignment="1">
      <alignment vertical="center"/>
    </xf>
    <xf numFmtId="0" fontId="4" fillId="9" borderId="23" xfId="0" applyFont="1" applyFill="1" applyBorder="1" applyAlignment="1">
      <alignment vertical="center"/>
    </xf>
    <xf numFmtId="0" fontId="1" fillId="0" borderId="0" xfId="0" quotePrefix="1" applyFont="1" applyFill="1" applyBorder="1" applyAlignment="1">
      <alignment horizontal="left"/>
    </xf>
    <xf numFmtId="171" fontId="4" fillId="5" borderId="0" xfId="0" applyNumberFormat="1" applyFont="1" applyFill="1" applyBorder="1" applyAlignment="1">
      <alignment horizontal="center" vertical="center"/>
    </xf>
    <xf numFmtId="171" fontId="4" fillId="5" borderId="30" xfId="0" applyNumberFormat="1" applyFont="1" applyFill="1" applyBorder="1" applyAlignment="1">
      <alignment horizontal="center" vertical="center"/>
    </xf>
    <xf numFmtId="171" fontId="15" fillId="7" borderId="18" xfId="0" applyNumberFormat="1" applyFont="1" applyFill="1" applyBorder="1" applyAlignment="1">
      <alignment horizontal="center" vertical="center"/>
    </xf>
    <xf numFmtId="0" fontId="1" fillId="10" borderId="0" xfId="0" applyFont="1" applyFill="1" applyBorder="1" applyAlignment="1">
      <alignment horizontal="left"/>
    </xf>
    <xf numFmtId="0" fontId="4" fillId="8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6" fillId="2" borderId="9" xfId="0" applyFont="1" applyFill="1" applyBorder="1" applyAlignment="1">
      <alignment horizontal="center" vertical="center"/>
    </xf>
    <xf numFmtId="171" fontId="4" fillId="2" borderId="16" xfId="0" applyNumberFormat="1" applyFont="1" applyFill="1" applyBorder="1" applyAlignment="1">
      <alignment horizontal="center" vertical="center"/>
    </xf>
    <xf numFmtId="171" fontId="4" fillId="2" borderId="14" xfId="0" quotePrefix="1" applyNumberFormat="1" applyFont="1" applyFill="1" applyBorder="1" applyAlignment="1">
      <alignment horizontal="center" vertical="center"/>
    </xf>
    <xf numFmtId="171" fontId="4" fillId="2" borderId="14" xfId="0" applyNumberFormat="1" applyFont="1" applyFill="1" applyBorder="1" applyAlignment="1">
      <alignment horizontal="center" vertical="center"/>
    </xf>
    <xf numFmtId="171" fontId="4" fillId="8" borderId="14" xfId="0" quotePrefix="1" applyNumberFormat="1" applyFont="1" applyFill="1" applyBorder="1" applyAlignment="1">
      <alignment horizontal="center" vertical="center"/>
    </xf>
    <xf numFmtId="171" fontId="4" fillId="8" borderId="14" xfId="0" applyNumberFormat="1" applyFont="1" applyFill="1" applyBorder="1" applyAlignment="1">
      <alignment horizontal="center" vertical="center"/>
    </xf>
    <xf numFmtId="171" fontId="7" fillId="9" borderId="16" xfId="0" applyNumberFormat="1" applyFont="1" applyFill="1" applyBorder="1" applyAlignment="1">
      <alignment horizontal="center" vertical="center"/>
    </xf>
    <xf numFmtId="171" fontId="4" fillId="9" borderId="14" xfId="0" quotePrefix="1" applyNumberFormat="1" applyFont="1" applyFill="1" applyBorder="1" applyAlignment="1">
      <alignment horizontal="center" vertical="center"/>
    </xf>
    <xf numFmtId="171" fontId="4" fillId="9" borderId="31" xfId="0" quotePrefix="1" applyNumberFormat="1" applyFont="1" applyFill="1" applyBorder="1" applyAlignment="1">
      <alignment horizontal="center" vertical="center"/>
    </xf>
    <xf numFmtId="0" fontId="4" fillId="9" borderId="28" xfId="0" applyFont="1" applyFill="1" applyBorder="1" applyAlignment="1">
      <alignment vertical="center"/>
    </xf>
    <xf numFmtId="0" fontId="4" fillId="9" borderId="29" xfId="0" applyFont="1" applyFill="1" applyBorder="1" applyAlignment="1">
      <alignment vertical="center"/>
    </xf>
    <xf numFmtId="0" fontId="16" fillId="9" borderId="11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2" fillId="5" borderId="32" xfId="0" applyFont="1" applyFill="1" applyBorder="1" applyAlignment="1">
      <alignment horizontal="center" vertical="center" wrapText="1"/>
    </xf>
    <xf numFmtId="0" fontId="1" fillId="5" borderId="33" xfId="0" applyFont="1" applyFill="1" applyBorder="1" applyAlignment="1">
      <alignment horizontal="center" vertical="center" wrapText="1"/>
    </xf>
    <xf numFmtId="0" fontId="1" fillId="5" borderId="34" xfId="0" applyFont="1" applyFill="1" applyBorder="1" applyAlignment="1">
      <alignment horizontal="center" vertical="center" wrapText="1"/>
    </xf>
    <xf numFmtId="0" fontId="4" fillId="6" borderId="35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1" fillId="10" borderId="0" xfId="0" applyFont="1" applyFill="1" applyBorder="1"/>
    <xf numFmtId="170" fontId="1" fillId="3" borderId="36" xfId="0" applyNumberFormat="1" applyFont="1" applyFill="1" applyBorder="1" applyAlignment="1">
      <alignment horizontal="center" vertical="center"/>
    </xf>
    <xf numFmtId="0" fontId="4" fillId="6" borderId="28" xfId="0" applyFont="1" applyFill="1" applyBorder="1" applyAlignment="1">
      <alignment vertical="center"/>
    </xf>
    <xf numFmtId="0" fontId="4" fillId="6" borderId="29" xfId="0" applyFont="1" applyFill="1" applyBorder="1" applyAlignment="1">
      <alignment vertical="center"/>
    </xf>
    <xf numFmtId="0" fontId="4" fillId="6" borderId="37" xfId="0" applyFont="1" applyFill="1" applyBorder="1" applyAlignment="1">
      <alignment horizontal="center" vertical="center"/>
    </xf>
    <xf numFmtId="171" fontId="4" fillId="6" borderId="37" xfId="0" applyNumberFormat="1" applyFont="1" applyFill="1" applyBorder="1" applyAlignment="1">
      <alignment horizontal="center" vertical="center"/>
    </xf>
    <xf numFmtId="171" fontId="4" fillId="6" borderId="31" xfId="0" applyNumberFormat="1" applyFont="1" applyFill="1" applyBorder="1" applyAlignment="1">
      <alignment horizontal="center" vertical="center"/>
    </xf>
    <xf numFmtId="0" fontId="4" fillId="6" borderId="38" xfId="0" applyFont="1" applyFill="1" applyBorder="1" applyAlignment="1">
      <alignment horizontal="center" vertical="center"/>
    </xf>
    <xf numFmtId="170" fontId="10" fillId="0" borderId="0" xfId="0" quotePrefix="1" applyNumberFormat="1" applyFont="1" applyFill="1" applyBorder="1" applyAlignment="1">
      <alignment horizontal="center" vertical="center"/>
    </xf>
    <xf numFmtId="171" fontId="4" fillId="0" borderId="0" xfId="0" applyNumberFormat="1" applyFont="1" applyFill="1" applyBorder="1" applyAlignment="1">
      <alignment horizontal="center" vertical="center"/>
    </xf>
    <xf numFmtId="171" fontId="7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/>
    </xf>
    <xf numFmtId="0" fontId="20" fillId="0" borderId="0" xfId="0" applyFont="1" applyFill="1" applyBorder="1"/>
    <xf numFmtId="0" fontId="2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0" fillId="4" borderId="39" xfId="0" applyFill="1" applyBorder="1" applyAlignment="1">
      <alignment horizontal="center" vertical="center"/>
    </xf>
    <xf numFmtId="0" fontId="4" fillId="4" borderId="40" xfId="0" applyFont="1" applyFill="1" applyBorder="1" applyAlignment="1">
      <alignment horizontal="left" vertical="center"/>
    </xf>
    <xf numFmtId="171" fontId="4" fillId="5" borderId="16" xfId="0" quotePrefix="1" applyNumberFormat="1" applyFont="1" applyFill="1" applyBorder="1" applyAlignment="1">
      <alignment horizontal="center" vertical="center"/>
    </xf>
    <xf numFmtId="171" fontId="4" fillId="6" borderId="14" xfId="0" quotePrefix="1" applyNumberFormat="1" applyFont="1" applyFill="1" applyBorder="1" applyAlignment="1">
      <alignment horizontal="center" vertical="center"/>
    </xf>
    <xf numFmtId="0" fontId="0" fillId="4" borderId="40" xfId="0" applyFill="1" applyBorder="1" applyAlignment="1">
      <alignment horizontal="center" vertical="center"/>
    </xf>
    <xf numFmtId="0" fontId="0" fillId="4" borderId="41" xfId="0" applyFill="1" applyBorder="1" applyAlignment="1">
      <alignment horizontal="center" vertical="center"/>
    </xf>
    <xf numFmtId="170" fontId="1" fillId="3" borderId="42" xfId="0" applyNumberFormat="1" applyFont="1" applyFill="1" applyBorder="1" applyAlignment="1">
      <alignment horizontal="center" vertical="center"/>
    </xf>
    <xf numFmtId="171" fontId="15" fillId="7" borderId="18" xfId="0" quotePrefix="1" applyNumberFormat="1" applyFont="1" applyFill="1" applyBorder="1" applyAlignment="1">
      <alignment horizontal="center" vertical="center"/>
    </xf>
    <xf numFmtId="171" fontId="4" fillId="0" borderId="11" xfId="0" applyNumberFormat="1" applyFont="1" applyFill="1" applyBorder="1" applyAlignment="1">
      <alignment horizontal="center" vertical="center"/>
    </xf>
    <xf numFmtId="171" fontId="4" fillId="0" borderId="12" xfId="0" applyNumberFormat="1" applyFont="1" applyFill="1" applyBorder="1" applyAlignment="1">
      <alignment horizontal="center" vertical="center"/>
    </xf>
    <xf numFmtId="171" fontId="4" fillId="0" borderId="43" xfId="0" applyNumberFormat="1" applyFont="1" applyFill="1" applyBorder="1" applyAlignment="1">
      <alignment horizontal="center" vertical="center"/>
    </xf>
    <xf numFmtId="171" fontId="4" fillId="4" borderId="11" xfId="0" applyNumberFormat="1" applyFont="1" applyFill="1" applyBorder="1" applyAlignment="1">
      <alignment horizontal="center" vertical="center"/>
    </xf>
    <xf numFmtId="171" fontId="4" fillId="4" borderId="44" xfId="0" applyNumberFormat="1" applyFont="1" applyFill="1" applyBorder="1" applyAlignment="1">
      <alignment horizontal="center" vertical="center"/>
    </xf>
    <xf numFmtId="171" fontId="4" fillId="4" borderId="12" xfId="0" applyNumberFormat="1" applyFont="1" applyFill="1" applyBorder="1" applyAlignment="1">
      <alignment horizontal="center" vertical="center"/>
    </xf>
    <xf numFmtId="171" fontId="4" fillId="4" borderId="43" xfId="0" applyNumberFormat="1" applyFont="1" applyFill="1" applyBorder="1" applyAlignment="1">
      <alignment horizontal="center" vertical="center"/>
    </xf>
    <xf numFmtId="171" fontId="4" fillId="5" borderId="45" xfId="0" applyNumberFormat="1" applyFont="1" applyFill="1" applyBorder="1" applyAlignment="1">
      <alignment horizontal="center" vertical="center"/>
    </xf>
    <xf numFmtId="171" fontId="4" fillId="6" borderId="11" xfId="0" applyNumberFormat="1" applyFont="1" applyFill="1" applyBorder="1" applyAlignment="1">
      <alignment horizontal="center" vertical="center"/>
    </xf>
    <xf numFmtId="171" fontId="4" fillId="6" borderId="12" xfId="0" applyNumberFormat="1" applyFont="1" applyFill="1" applyBorder="1" applyAlignment="1">
      <alignment horizontal="center" vertical="center"/>
    </xf>
    <xf numFmtId="171" fontId="4" fillId="6" borderId="19" xfId="0" applyNumberFormat="1" applyFont="1" applyFill="1" applyBorder="1" applyAlignment="1">
      <alignment horizontal="center" vertical="center"/>
    </xf>
    <xf numFmtId="171" fontId="4" fillId="9" borderId="31" xfId="0" applyNumberFormat="1" applyFont="1" applyFill="1" applyBorder="1" applyAlignment="1">
      <alignment horizontal="center" vertical="center"/>
    </xf>
    <xf numFmtId="0" fontId="4" fillId="9" borderId="26" xfId="0" applyFont="1" applyFill="1" applyBorder="1" applyAlignment="1">
      <alignment vertical="center"/>
    </xf>
    <xf numFmtId="0" fontId="4" fillId="9" borderId="27" xfId="0" applyFont="1" applyFill="1" applyBorder="1" applyAlignment="1">
      <alignment vertical="center"/>
    </xf>
    <xf numFmtId="171" fontId="7" fillId="9" borderId="18" xfId="0" applyNumberFormat="1" applyFont="1" applyFill="1" applyBorder="1" applyAlignment="1">
      <alignment horizontal="center" vertical="center"/>
    </xf>
    <xf numFmtId="0" fontId="4" fillId="9" borderId="44" xfId="0" applyFont="1" applyFill="1" applyBorder="1" applyAlignment="1">
      <alignment horizontal="center" vertical="center"/>
    </xf>
    <xf numFmtId="0" fontId="4" fillId="8" borderId="20" xfId="0" applyFont="1" applyFill="1" applyBorder="1" applyAlignment="1">
      <alignment vertical="center"/>
    </xf>
    <xf numFmtId="0" fontId="4" fillId="8" borderId="21" xfId="0" applyFont="1" applyFill="1" applyBorder="1" applyAlignment="1">
      <alignment vertical="center"/>
    </xf>
    <xf numFmtId="171" fontId="4" fillId="8" borderId="16" xfId="0" applyNumberFormat="1" applyFont="1" applyFill="1" applyBorder="1" applyAlignment="1">
      <alignment horizontal="center" vertical="center"/>
    </xf>
    <xf numFmtId="0" fontId="4" fillId="8" borderId="46" xfId="0" applyFont="1" applyFill="1" applyBorder="1" applyAlignment="1">
      <alignment vertical="center"/>
    </xf>
    <xf numFmtId="0" fontId="4" fillId="8" borderId="47" xfId="0" applyFont="1" applyFill="1" applyBorder="1" applyAlignment="1">
      <alignment vertical="center"/>
    </xf>
    <xf numFmtId="0" fontId="4" fillId="8" borderId="48" xfId="0" applyFont="1" applyFill="1" applyBorder="1" applyAlignment="1">
      <alignment horizontal="center" vertical="center"/>
    </xf>
    <xf numFmtId="171" fontId="4" fillId="8" borderId="31" xfId="0" quotePrefix="1" applyNumberFormat="1" applyFont="1" applyFill="1" applyBorder="1" applyAlignment="1">
      <alignment horizontal="center" vertical="center"/>
    </xf>
    <xf numFmtId="171" fontId="4" fillId="8" borderId="31" xfId="0" applyNumberFormat="1" applyFont="1" applyFill="1" applyBorder="1" applyAlignment="1">
      <alignment horizontal="center" vertical="center"/>
    </xf>
    <xf numFmtId="0" fontId="4" fillId="8" borderId="49" xfId="0" applyFont="1" applyFill="1" applyBorder="1" applyAlignment="1">
      <alignment horizontal="center" vertical="center"/>
    </xf>
    <xf numFmtId="0" fontId="4" fillId="0" borderId="46" xfId="0" applyFont="1" applyFill="1" applyBorder="1" applyAlignment="1">
      <alignment vertical="center"/>
    </xf>
    <xf numFmtId="0" fontId="4" fillId="0" borderId="47" xfId="0" applyFont="1" applyFill="1" applyBorder="1" applyAlignment="1">
      <alignment vertical="center"/>
    </xf>
    <xf numFmtId="0" fontId="4" fillId="0" borderId="50" xfId="0" applyFont="1" applyFill="1" applyBorder="1" applyAlignment="1">
      <alignment horizontal="center" vertical="center"/>
    </xf>
    <xf numFmtId="171" fontId="4" fillId="0" borderId="50" xfId="0" quotePrefix="1" applyNumberFormat="1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vertical="center"/>
    </xf>
    <xf numFmtId="0" fontId="4" fillId="0" borderId="23" xfId="0" applyFont="1" applyFill="1" applyBorder="1" applyAlignment="1">
      <alignment vertical="center"/>
    </xf>
    <xf numFmtId="0" fontId="4" fillId="0" borderId="12" xfId="0" applyFont="1" applyFill="1" applyBorder="1" applyAlignment="1">
      <alignment horizontal="center" vertical="center"/>
    </xf>
    <xf numFmtId="171" fontId="4" fillId="0" borderId="12" xfId="0" quotePrefix="1" applyNumberFormat="1" applyFont="1" applyFill="1" applyBorder="1" applyAlignment="1">
      <alignment horizontal="center" vertical="center"/>
    </xf>
    <xf numFmtId="0" fontId="4" fillId="0" borderId="51" xfId="0" applyFont="1" applyFill="1" applyBorder="1" applyAlignment="1">
      <alignment horizontal="center" vertical="center"/>
    </xf>
    <xf numFmtId="0" fontId="4" fillId="0" borderId="52" xfId="0" applyFont="1" applyFill="1" applyBorder="1" applyAlignment="1">
      <alignment horizontal="center" vertical="center"/>
    </xf>
    <xf numFmtId="171" fontId="4" fillId="2" borderId="15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4" fillId="8" borderId="50" xfId="0" applyFont="1" applyFill="1" applyBorder="1" applyAlignment="1">
      <alignment horizontal="center" vertical="center"/>
    </xf>
    <xf numFmtId="0" fontId="4" fillId="4" borderId="45" xfId="0" applyFont="1" applyFill="1" applyBorder="1" applyAlignment="1">
      <alignment horizontal="center" vertical="center"/>
    </xf>
    <xf numFmtId="170" fontId="1" fillId="10" borderId="41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44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16" fontId="4" fillId="2" borderId="11" xfId="0" quotePrefix="1" applyNumberFormat="1" applyFont="1" applyFill="1" applyBorder="1" applyAlignment="1">
      <alignment horizontal="center" vertical="center"/>
    </xf>
    <xf numFmtId="0" fontId="4" fillId="2" borderId="12" xfId="0" quotePrefix="1" applyFont="1" applyFill="1" applyBorder="1" applyAlignment="1">
      <alignment horizontal="center" vertical="center"/>
    </xf>
    <xf numFmtId="0" fontId="4" fillId="0" borderId="50" xfId="0" quotePrefix="1" applyFont="1" applyFill="1" applyBorder="1" applyAlignment="1">
      <alignment horizontal="center" vertical="center"/>
    </xf>
    <xf numFmtId="0" fontId="4" fillId="4" borderId="12" xfId="0" quotePrefix="1" applyFont="1" applyFill="1" applyBorder="1" applyAlignment="1">
      <alignment horizontal="center" vertical="center"/>
    </xf>
    <xf numFmtId="0" fontId="4" fillId="5" borderId="11" xfId="0" quotePrefix="1" applyFont="1" applyFill="1" applyBorder="1" applyAlignment="1">
      <alignment horizontal="center" vertical="center"/>
    </xf>
    <xf numFmtId="0" fontId="4" fillId="5" borderId="45" xfId="0" quotePrefix="1" applyFont="1" applyFill="1" applyBorder="1" applyAlignment="1">
      <alignment horizontal="center" vertical="center"/>
    </xf>
    <xf numFmtId="0" fontId="4" fillId="6" borderId="11" xfId="0" quotePrefix="1" applyFont="1" applyFill="1" applyBorder="1" applyAlignment="1">
      <alignment horizontal="center" vertical="center"/>
    </xf>
    <xf numFmtId="0" fontId="4" fillId="6" borderId="12" xfId="0" quotePrefix="1" applyFont="1" applyFill="1" applyBorder="1" applyAlignment="1">
      <alignment horizontal="center" vertical="center"/>
    </xf>
    <xf numFmtId="0" fontId="4" fillId="6" borderId="19" xfId="0" quotePrefix="1" applyFont="1" applyFill="1" applyBorder="1" applyAlignment="1">
      <alignment horizontal="center" vertical="center"/>
    </xf>
    <xf numFmtId="0" fontId="4" fillId="9" borderId="53" xfId="0" quotePrefix="1" applyFont="1" applyFill="1" applyBorder="1" applyAlignment="1">
      <alignment horizontal="center" vertical="center"/>
    </xf>
    <xf numFmtId="0" fontId="4" fillId="9" borderId="51" xfId="0" quotePrefix="1" applyFont="1" applyFill="1" applyBorder="1" applyAlignment="1">
      <alignment horizontal="center" vertical="center"/>
    </xf>
    <xf numFmtId="0" fontId="4" fillId="9" borderId="54" xfId="0" quotePrefix="1" applyFont="1" applyFill="1" applyBorder="1" applyAlignment="1">
      <alignment horizontal="center" vertical="center"/>
    </xf>
    <xf numFmtId="0" fontId="4" fillId="9" borderId="11" xfId="0" quotePrefix="1" applyFont="1" applyFill="1" applyBorder="1" applyAlignment="1">
      <alignment horizontal="center" vertical="center"/>
    </xf>
    <xf numFmtId="0" fontId="4" fillId="7" borderId="44" xfId="0" quotePrefix="1" applyFont="1" applyFill="1" applyBorder="1" applyAlignment="1">
      <alignment horizontal="center" vertical="center"/>
    </xf>
    <xf numFmtId="0" fontId="4" fillId="8" borderId="11" xfId="0" quotePrefix="1" applyFont="1" applyFill="1" applyBorder="1" applyAlignment="1">
      <alignment horizontal="center" vertical="center"/>
    </xf>
    <xf numFmtId="0" fontId="4" fillId="8" borderId="12" xfId="0" quotePrefix="1" applyFont="1" applyFill="1" applyBorder="1" applyAlignment="1">
      <alignment horizontal="center" vertical="center"/>
    </xf>
    <xf numFmtId="0" fontId="4" fillId="8" borderId="19" xfId="0" quotePrefix="1" applyFont="1" applyFill="1" applyBorder="1" applyAlignment="1">
      <alignment horizontal="center" vertical="center"/>
    </xf>
    <xf numFmtId="171" fontId="15" fillId="7" borderId="53" xfId="0" applyNumberFormat="1" applyFont="1" applyFill="1" applyBorder="1" applyAlignment="1">
      <alignment horizontal="center" vertical="center"/>
    </xf>
    <xf numFmtId="171" fontId="4" fillId="8" borderId="35" xfId="0" applyNumberFormat="1" applyFont="1" applyFill="1" applyBorder="1" applyAlignment="1">
      <alignment horizontal="center" vertical="center"/>
    </xf>
    <xf numFmtId="171" fontId="4" fillId="8" borderId="51" xfId="0" applyNumberFormat="1" applyFont="1" applyFill="1" applyBorder="1" applyAlignment="1">
      <alignment horizontal="center" vertical="center"/>
    </xf>
    <xf numFmtId="171" fontId="4" fillId="8" borderId="51" xfId="0" quotePrefix="1" applyNumberFormat="1" applyFont="1" applyFill="1" applyBorder="1" applyAlignment="1">
      <alignment horizontal="center" vertical="center"/>
    </xf>
    <xf numFmtId="171" fontId="4" fillId="8" borderId="54" xfId="0" quotePrefix="1" applyNumberFormat="1" applyFont="1" applyFill="1" applyBorder="1" applyAlignment="1">
      <alignment horizontal="center" vertical="center"/>
    </xf>
    <xf numFmtId="171" fontId="7" fillId="9" borderId="35" xfId="0" applyNumberFormat="1" applyFont="1" applyFill="1" applyBorder="1" applyAlignment="1">
      <alignment horizontal="center" vertical="center"/>
    </xf>
    <xf numFmtId="171" fontId="7" fillId="9" borderId="53" xfId="0" applyNumberFormat="1" applyFont="1" applyFill="1" applyBorder="1" applyAlignment="1">
      <alignment horizontal="center" vertical="center"/>
    </xf>
    <xf numFmtId="171" fontId="4" fillId="9" borderId="51" xfId="0" quotePrefix="1" applyNumberFormat="1" applyFont="1" applyFill="1" applyBorder="1" applyAlignment="1">
      <alignment horizontal="center" vertical="center"/>
    </xf>
    <xf numFmtId="171" fontId="4" fillId="9" borderId="54" xfId="0" quotePrefix="1" applyNumberFormat="1" applyFont="1" applyFill="1" applyBorder="1" applyAlignment="1">
      <alignment horizontal="center" vertical="center"/>
    </xf>
    <xf numFmtId="0" fontId="9" fillId="7" borderId="44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4" fillId="8" borderId="44" xfId="0" applyFont="1" applyFill="1" applyBorder="1" applyAlignment="1">
      <alignment horizontal="center" vertical="center"/>
    </xf>
    <xf numFmtId="171" fontId="4" fillId="4" borderId="35" xfId="0" applyNumberFormat="1" applyFont="1" applyFill="1" applyBorder="1" applyAlignment="1">
      <alignment horizontal="center" vertical="center"/>
    </xf>
    <xf numFmtId="171" fontId="4" fillId="4" borderId="53" xfId="0" applyNumberFormat="1" applyFont="1" applyFill="1" applyBorder="1" applyAlignment="1">
      <alignment horizontal="center" vertical="center"/>
    </xf>
    <xf numFmtId="171" fontId="4" fillId="4" borderId="51" xfId="0" applyNumberFormat="1" applyFont="1" applyFill="1" applyBorder="1" applyAlignment="1">
      <alignment horizontal="center" vertical="center"/>
    </xf>
    <xf numFmtId="171" fontId="4" fillId="4" borderId="55" xfId="0" applyNumberFormat="1" applyFont="1" applyFill="1" applyBorder="1" applyAlignment="1">
      <alignment horizontal="center" vertical="center"/>
    </xf>
    <xf numFmtId="171" fontId="4" fillId="5" borderId="35" xfId="0" applyNumberFormat="1" applyFont="1" applyFill="1" applyBorder="1" applyAlignment="1">
      <alignment horizontal="center" vertical="center"/>
    </xf>
    <xf numFmtId="171" fontId="4" fillId="5" borderId="56" xfId="0" applyNumberFormat="1" applyFont="1" applyFill="1" applyBorder="1" applyAlignment="1">
      <alignment horizontal="center" vertical="center"/>
    </xf>
    <xf numFmtId="171" fontId="4" fillId="6" borderId="35" xfId="0" applyNumberFormat="1" applyFont="1" applyFill="1" applyBorder="1" applyAlignment="1">
      <alignment horizontal="center" vertical="center"/>
    </xf>
    <xf numFmtId="171" fontId="4" fillId="6" borderId="51" xfId="0" applyNumberFormat="1" applyFont="1" applyFill="1" applyBorder="1" applyAlignment="1">
      <alignment horizontal="center" vertical="center"/>
    </xf>
    <xf numFmtId="171" fontId="4" fillId="6" borderId="54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4" fillId="5" borderId="44" xfId="0" applyFont="1" applyFill="1" applyBorder="1" applyAlignment="1">
      <alignment horizontal="center" vertical="center"/>
    </xf>
    <xf numFmtId="0" fontId="12" fillId="6" borderId="11" xfId="0" applyFont="1" applyFill="1" applyBorder="1" applyAlignment="1">
      <alignment horizontal="center" vertical="center"/>
    </xf>
    <xf numFmtId="0" fontId="12" fillId="6" borderId="12" xfId="0" applyFont="1" applyFill="1" applyBorder="1" applyAlignment="1">
      <alignment horizontal="center" vertical="center"/>
    </xf>
    <xf numFmtId="0" fontId="12" fillId="6" borderId="19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7" borderId="46" xfId="0" applyFont="1" applyFill="1" applyBorder="1" applyAlignment="1">
      <alignment vertical="center"/>
    </xf>
    <xf numFmtId="0" fontId="4" fillId="7" borderId="47" xfId="0" applyFont="1" applyFill="1" applyBorder="1" applyAlignment="1">
      <alignment vertical="center"/>
    </xf>
    <xf numFmtId="0" fontId="4" fillId="7" borderId="48" xfId="0" applyFont="1" applyFill="1" applyBorder="1" applyAlignment="1">
      <alignment horizontal="center" vertical="center"/>
    </xf>
    <xf numFmtId="0" fontId="4" fillId="7" borderId="50" xfId="0" quotePrefix="1" applyFont="1" applyFill="1" applyBorder="1" applyAlignment="1">
      <alignment horizontal="center" vertical="center"/>
    </xf>
    <xf numFmtId="171" fontId="15" fillId="7" borderId="31" xfId="0" applyNumberFormat="1" applyFont="1" applyFill="1" applyBorder="1" applyAlignment="1">
      <alignment horizontal="center" vertical="center"/>
    </xf>
    <xf numFmtId="171" fontId="15" fillId="7" borderId="54" xfId="0" applyNumberFormat="1" applyFont="1" applyFill="1" applyBorder="1" applyAlignment="1">
      <alignment horizontal="center" vertical="center"/>
    </xf>
    <xf numFmtId="0" fontId="4" fillId="7" borderId="50" xfId="0" applyFont="1" applyFill="1" applyBorder="1" applyAlignment="1">
      <alignment horizontal="center" vertical="center"/>
    </xf>
    <xf numFmtId="0" fontId="4" fillId="7" borderId="49" xfId="0" applyFont="1" applyFill="1" applyBorder="1" applyAlignment="1">
      <alignment horizontal="center" vertical="center"/>
    </xf>
    <xf numFmtId="171" fontId="11" fillId="9" borderId="31" xfId="0" applyNumberFormat="1" applyFont="1" applyFill="1" applyBorder="1" applyAlignment="1">
      <alignment horizontal="center" vertical="center"/>
    </xf>
    <xf numFmtId="0" fontId="4" fillId="7" borderId="53" xfId="0" quotePrefix="1" applyFont="1" applyFill="1" applyBorder="1" applyAlignment="1">
      <alignment horizontal="center" vertical="center"/>
    </xf>
    <xf numFmtId="0" fontId="4" fillId="7" borderId="52" xfId="0" quotePrefix="1" applyFont="1" applyFill="1" applyBorder="1" applyAlignment="1">
      <alignment horizontal="center" vertical="center"/>
    </xf>
    <xf numFmtId="0" fontId="4" fillId="8" borderId="35" xfId="0" quotePrefix="1" applyFont="1" applyFill="1" applyBorder="1" applyAlignment="1">
      <alignment horizontal="center" vertical="center"/>
    </xf>
    <xf numFmtId="0" fontId="4" fillId="8" borderId="51" xfId="0" quotePrefix="1" applyFont="1" applyFill="1" applyBorder="1" applyAlignment="1">
      <alignment horizontal="center" vertical="center"/>
    </xf>
    <xf numFmtId="0" fontId="4" fillId="8" borderId="54" xfId="0" quotePrefix="1" applyFont="1" applyFill="1" applyBorder="1" applyAlignment="1">
      <alignment horizontal="center" vertical="center"/>
    </xf>
    <xf numFmtId="0" fontId="4" fillId="9" borderId="35" xfId="0" quotePrefix="1" applyFont="1" applyFill="1" applyBorder="1" applyAlignment="1">
      <alignment horizontal="center" vertical="center"/>
    </xf>
    <xf numFmtId="164" fontId="1" fillId="10" borderId="3" xfId="0" applyNumberFormat="1" applyFont="1" applyFill="1" applyBorder="1" applyAlignment="1">
      <alignment horizontal="center" vertical="center" wrapText="1"/>
    </xf>
    <xf numFmtId="171" fontId="4" fillId="5" borderId="11" xfId="0" quotePrefix="1" applyNumberFormat="1" applyFont="1" applyFill="1" applyBorder="1" applyAlignment="1">
      <alignment horizontal="center" vertical="center"/>
    </xf>
    <xf numFmtId="171" fontId="4" fillId="4" borderId="19" xfId="0" applyNumberFormat="1" applyFont="1" applyFill="1" applyBorder="1" applyAlignment="1">
      <alignment horizontal="center" vertical="center"/>
    </xf>
    <xf numFmtId="0" fontId="0" fillId="7" borderId="12" xfId="0" quotePrefix="1" applyFill="1" applyBorder="1" applyAlignment="1">
      <alignment horizontal="center" vertical="center"/>
    </xf>
    <xf numFmtId="171" fontId="4" fillId="0" borderId="12" xfId="0" applyNumberFormat="1" applyFont="1" applyFill="1" applyBorder="1" applyAlignment="1">
      <alignment horizontal="center" vertical="center" wrapText="1"/>
    </xf>
    <xf numFmtId="171" fontId="15" fillId="11" borderId="18" xfId="0" applyNumberFormat="1" applyFont="1" applyFill="1" applyBorder="1" applyAlignment="1">
      <alignment horizontal="center" vertical="center"/>
    </xf>
    <xf numFmtId="16" fontId="0" fillId="0" borderId="0" xfId="0" quotePrefix="1" applyNumberFormat="1" applyBorder="1" applyAlignment="1">
      <alignment horizontal="center"/>
    </xf>
    <xf numFmtId="171" fontId="15" fillId="11" borderId="18" xfId="0" quotePrefix="1" applyNumberFormat="1" applyFont="1" applyFill="1" applyBorder="1" applyAlignment="1">
      <alignment horizontal="center" vertical="center"/>
    </xf>
    <xf numFmtId="171" fontId="15" fillId="11" borderId="31" xfId="0" quotePrefix="1" applyNumberFormat="1" applyFont="1" applyFill="1" applyBorder="1" applyAlignment="1">
      <alignment horizontal="center" vertical="center"/>
    </xf>
    <xf numFmtId="171" fontId="6" fillId="6" borderId="14" xfId="0" quotePrefix="1" applyNumberFormat="1" applyFont="1" applyFill="1" applyBorder="1" applyAlignment="1">
      <alignment horizontal="center" vertical="center" wrapText="1"/>
    </xf>
    <xf numFmtId="0" fontId="4" fillId="4" borderId="51" xfId="0" quotePrefix="1" applyFont="1" applyFill="1" applyBorder="1" applyAlignment="1">
      <alignment horizontal="center" vertical="center"/>
    </xf>
    <xf numFmtId="171" fontId="4" fillId="4" borderId="45" xfId="0" applyNumberFormat="1" applyFont="1" applyFill="1" applyBorder="1" applyAlignment="1">
      <alignment horizontal="center" vertical="center"/>
    </xf>
    <xf numFmtId="171" fontId="7" fillId="9" borderId="57" xfId="0" applyNumberFormat="1" applyFont="1" applyFill="1" applyBorder="1" applyAlignment="1">
      <alignment horizontal="center" vertical="center"/>
    </xf>
    <xf numFmtId="0" fontId="1" fillId="12" borderId="34" xfId="0" applyFont="1" applyFill="1" applyBorder="1" applyAlignment="1">
      <alignment horizontal="left" vertical="center"/>
    </xf>
    <xf numFmtId="0" fontId="4" fillId="12" borderId="34" xfId="0" applyFont="1" applyFill="1" applyBorder="1" applyAlignment="1">
      <alignment vertical="center"/>
    </xf>
    <xf numFmtId="0" fontId="4" fillId="12" borderId="34" xfId="0" applyFont="1" applyFill="1" applyBorder="1" applyAlignment="1">
      <alignment horizontal="center" vertical="center"/>
    </xf>
    <xf numFmtId="171" fontId="4" fillId="12" borderId="34" xfId="0" quotePrefix="1" applyNumberFormat="1" applyFont="1" applyFill="1" applyBorder="1" applyAlignment="1">
      <alignment horizontal="center" vertical="center"/>
    </xf>
    <xf numFmtId="0" fontId="0" fillId="12" borderId="0" xfId="0" applyFill="1" applyBorder="1" applyAlignment="1">
      <alignment horizontal="center"/>
    </xf>
    <xf numFmtId="171" fontId="4" fillId="12" borderId="34" xfId="0" applyNumberFormat="1" applyFont="1" applyFill="1" applyBorder="1" applyAlignment="1">
      <alignment horizontal="center" vertical="center"/>
    </xf>
    <xf numFmtId="171" fontId="7" fillId="9" borderId="11" xfId="0" applyNumberFormat="1" applyFont="1" applyFill="1" applyBorder="1" applyAlignment="1">
      <alignment horizontal="center" vertical="center"/>
    </xf>
    <xf numFmtId="171" fontId="4" fillId="0" borderId="34" xfId="0" quotePrefix="1" applyNumberFormat="1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/>
    </xf>
    <xf numFmtId="171" fontId="4" fillId="11" borderId="16" xfId="0" applyNumberFormat="1" applyFont="1" applyFill="1" applyBorder="1" applyAlignment="1">
      <alignment horizontal="center" vertical="center"/>
    </xf>
    <xf numFmtId="171" fontId="4" fillId="11" borderId="14" xfId="0" applyNumberFormat="1" applyFont="1" applyFill="1" applyBorder="1" applyAlignment="1">
      <alignment horizontal="center" vertical="center"/>
    </xf>
    <xf numFmtId="170" fontId="1" fillId="10" borderId="36" xfId="0" applyNumberFormat="1" applyFont="1" applyFill="1" applyBorder="1" applyAlignment="1">
      <alignment horizontal="center" vertical="center"/>
    </xf>
    <xf numFmtId="171" fontId="15" fillId="7" borderId="31" xfId="0" quotePrefix="1" applyNumberFormat="1" applyFont="1" applyFill="1" applyBorder="1" applyAlignment="1">
      <alignment horizontal="center" vertical="center"/>
    </xf>
    <xf numFmtId="171" fontId="4" fillId="11" borderId="31" xfId="0" applyNumberFormat="1" applyFont="1" applyFill="1" applyBorder="1" applyAlignment="1">
      <alignment horizontal="center" vertical="center"/>
    </xf>
    <xf numFmtId="171" fontId="4" fillId="4" borderId="14" xfId="0" quotePrefix="1" applyNumberFormat="1" applyFont="1" applyFill="1" applyBorder="1" applyAlignment="1">
      <alignment horizontal="center" vertical="center"/>
    </xf>
    <xf numFmtId="0" fontId="4" fillId="7" borderId="35" xfId="0" quotePrefix="1" applyFont="1" applyFill="1" applyBorder="1" applyAlignment="1">
      <alignment horizontal="center" vertical="center"/>
    </xf>
    <xf numFmtId="171" fontId="15" fillId="7" borderId="16" xfId="0" applyNumberFormat="1" applyFont="1" applyFill="1" applyBorder="1" applyAlignment="1">
      <alignment horizontal="center" vertical="center"/>
    </xf>
    <xf numFmtId="171" fontId="15" fillId="11" borderId="11" xfId="0" quotePrefix="1" applyNumberFormat="1" applyFont="1" applyFill="1" applyBorder="1" applyAlignment="1">
      <alignment horizontal="center" vertical="center"/>
    </xf>
    <xf numFmtId="171" fontId="15" fillId="7" borderId="11" xfId="0" quotePrefix="1" applyNumberFormat="1" applyFont="1" applyFill="1" applyBorder="1" applyAlignment="1">
      <alignment horizontal="center" vertical="center"/>
    </xf>
    <xf numFmtId="171" fontId="15" fillId="7" borderId="11" xfId="0" applyNumberFormat="1" applyFont="1" applyFill="1" applyBorder="1" applyAlignment="1">
      <alignment horizontal="center" vertical="center"/>
    </xf>
    <xf numFmtId="171" fontId="15" fillId="7" borderId="35" xfId="0" applyNumberFormat="1" applyFont="1" applyFill="1" applyBorder="1" applyAlignment="1">
      <alignment horizontal="center" vertical="center"/>
    </xf>
    <xf numFmtId="0" fontId="9" fillId="7" borderId="11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4" fillId="7" borderId="11" xfId="0" quotePrefix="1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5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45" xfId="0" applyFont="1" applyFill="1" applyBorder="1" applyAlignment="1">
      <alignment horizontal="center" vertical="center"/>
    </xf>
    <xf numFmtId="0" fontId="4" fillId="6" borderId="50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45" xfId="0" applyFont="1" applyFill="1" applyBorder="1" applyAlignment="1">
      <alignment horizontal="center" vertical="center"/>
    </xf>
    <xf numFmtId="0" fontId="4" fillId="7" borderId="45" xfId="0" applyFont="1" applyFill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7" borderId="50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4" fillId="9" borderId="45" xfId="0" applyFont="1" applyFill="1" applyBorder="1" applyAlignment="1">
      <alignment horizontal="center" vertical="center"/>
    </xf>
    <xf numFmtId="0" fontId="4" fillId="9" borderId="50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45" xfId="0" applyFont="1" applyFill="1" applyBorder="1" applyAlignment="1">
      <alignment horizontal="center" vertical="center"/>
    </xf>
    <xf numFmtId="0" fontId="4" fillId="8" borderId="50" xfId="0" applyFont="1" applyFill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 wrapText="1"/>
    </xf>
    <xf numFmtId="0" fontId="3" fillId="9" borderId="30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58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45" xfId="0" applyFont="1" applyFill="1" applyBorder="1" applyAlignment="1">
      <alignment horizontal="center" vertical="center"/>
    </xf>
    <xf numFmtId="0" fontId="4" fillId="4" borderId="50" xfId="0" applyFont="1" applyFill="1" applyBorder="1" applyAlignment="1">
      <alignment horizontal="center" vertical="center"/>
    </xf>
  </cellXfs>
  <cellStyles count="1">
    <cellStyle name="Normal" xfId="0" builtinId="0"/>
  </cellStyles>
  <dxfs count="6"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indexed="20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indexed="2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FFFF"/>
      <rgbColor rgb="00FFFFFF"/>
      <rgbColor rgb="00FF9999"/>
      <rgbColor rgb="0000FF00"/>
      <rgbColor rgb="000000FF"/>
      <rgbColor rgb="00FFFF00"/>
      <rgbColor rgb="00FF00FF"/>
      <rgbColor rgb="0000FFFF"/>
      <rgbColor rgb="00FFCC66"/>
      <rgbColor rgb="00008000"/>
      <rgbColor rgb="00000080"/>
      <rgbColor rgb="00808000"/>
      <rgbColor rgb="00FF0000"/>
      <rgbColor rgb="00008080"/>
      <rgbColor rgb="00F8F8F8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CCFF"/>
      <rgbColor rgb="00FFCC99"/>
      <rgbColor rgb="003366FF"/>
      <rgbColor rgb="0033CCCC"/>
      <rgbColor rgb="00CCFF99"/>
      <rgbColor rgb="00FFCC00"/>
      <rgbColor rgb="00FF9900"/>
      <rgbColor rgb="00FF6600"/>
      <rgbColor rgb="00666699"/>
      <rgbColor rgb="00EAEAEA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167640</xdr:colOff>
      <xdr:row>0</xdr:row>
      <xdr:rowOff>266700</xdr:rowOff>
    </xdr:from>
    <xdr:to>
      <xdr:col>0</xdr:col>
      <xdr:colOff>434340</xdr:colOff>
      <xdr:row>1</xdr:row>
      <xdr:rowOff>152400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id="{6B7A5650-3500-DBA1-A004-7CFEB6630959}"/>
            </a:ext>
          </a:extLst>
        </xdr:cNvPr>
        <xdr:cNvSpPr>
          <a:spLocks noChangeArrowheads="1"/>
        </xdr:cNvSpPr>
      </xdr:nvSpPr>
      <xdr:spPr bwMode="auto">
        <a:xfrm>
          <a:off x="167640" y="266700"/>
          <a:ext cx="266700" cy="1600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00" mc:Ignorable="a14" a14:legacySpreadsheetColorIndex="51"/>
        </a:solidFill>
        <a:ln w="25400">
          <a:solidFill>
            <a:srgbClr xmlns:mc="http://schemas.openxmlformats.org/markup-compatibility/2006" xmlns:a14="http://schemas.microsoft.com/office/drawing/2010/main" val="333333" mc:Ignorable="a14" a14:legacySpreadsheetColorIndex="63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31</xdr:row>
      <xdr:rowOff>0</xdr:rowOff>
    </xdr:from>
    <xdr:to>
      <xdr:col>3</xdr:col>
      <xdr:colOff>0</xdr:colOff>
      <xdr:row>31</xdr:row>
      <xdr:rowOff>0</xdr:rowOff>
    </xdr:to>
    <xdr:sp macro="" textlink="">
      <xdr:nvSpPr>
        <xdr:cNvPr id="1033" name="Rectangle 9">
          <a:extLst>
            <a:ext uri="{FF2B5EF4-FFF2-40B4-BE49-F238E27FC236}">
              <a16:creationId xmlns:a16="http://schemas.microsoft.com/office/drawing/2014/main" id="{03021FC3-B5D2-D1A0-B8C2-BD19E67FA1F6}"/>
            </a:ext>
          </a:extLst>
        </xdr:cNvPr>
        <xdr:cNvSpPr>
          <a:spLocks noChangeArrowheads="1"/>
        </xdr:cNvSpPr>
      </xdr:nvSpPr>
      <xdr:spPr bwMode="auto">
        <a:xfrm>
          <a:off x="3680460" y="941832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3</xdr:col>
      <xdr:colOff>0</xdr:colOff>
      <xdr:row>31</xdr:row>
      <xdr:rowOff>0</xdr:rowOff>
    </xdr:from>
    <xdr:to>
      <xdr:col>3</xdr:col>
      <xdr:colOff>0</xdr:colOff>
      <xdr:row>31</xdr:row>
      <xdr:rowOff>0</xdr:rowOff>
    </xdr:to>
    <xdr:sp macro="" textlink="">
      <xdr:nvSpPr>
        <xdr:cNvPr id="1034" name="Rectangle 10">
          <a:extLst>
            <a:ext uri="{FF2B5EF4-FFF2-40B4-BE49-F238E27FC236}">
              <a16:creationId xmlns:a16="http://schemas.microsoft.com/office/drawing/2014/main" id="{EF144E87-3D5F-D204-3B83-DEEA42D71228}"/>
            </a:ext>
          </a:extLst>
        </xdr:cNvPr>
        <xdr:cNvSpPr>
          <a:spLocks noChangeArrowheads="1"/>
        </xdr:cNvSpPr>
      </xdr:nvSpPr>
      <xdr:spPr bwMode="auto">
        <a:xfrm>
          <a:off x="3680460" y="941832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0</xdr:colOff>
      <xdr:row>54</xdr:row>
      <xdr:rowOff>0</xdr:rowOff>
    </xdr:to>
    <xdr:sp macro="" textlink="">
      <xdr:nvSpPr>
        <xdr:cNvPr id="1035" name="WordArt 11">
          <a:extLst>
            <a:ext uri="{FF2B5EF4-FFF2-40B4-BE49-F238E27FC236}">
              <a16:creationId xmlns:a16="http://schemas.microsoft.com/office/drawing/2014/main" id="{F0EAC651-256A-1FFF-A7E0-AB3A59583154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-3539490" y="8789670"/>
          <a:ext cx="14439900" cy="0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>
            <a:buNone/>
          </a:pPr>
          <a:r>
            <a:rPr lang="en-US" sz="2400" kern="10" spc="0">
              <a:ln>
                <a:noFill/>
              </a:ln>
              <a:solidFill>
                <a:srgbClr xmlns:mc="http://schemas.openxmlformats.org/markup-compatibility/2006" xmlns:a14="http://schemas.microsoft.com/office/drawing/2010/main" val="FF00FF" mc:Ignorable="a14" a14:legacySpreadsheetColorIndex="33"/>
              </a:solidFill>
              <a:effectLst/>
              <a:latin typeface="Arial Black" panose="020B0A04020102020204" pitchFamily="34" charset="0"/>
            </a:rPr>
            <a:t>NO EXCEEDENCES FOR THE MONTH OF APR</a:t>
          </a:r>
        </a:p>
      </xdr:txBody>
    </xdr:sp>
    <xdr:clientData/>
  </xdr:twoCellAnchor>
  <xdr:twoCellAnchor>
    <xdr:from>
      <xdr:col>3</xdr:col>
      <xdr:colOff>0</xdr:colOff>
      <xdr:row>3</xdr:row>
      <xdr:rowOff>350520</xdr:rowOff>
    </xdr:from>
    <xdr:to>
      <xdr:col>3</xdr:col>
      <xdr:colOff>0</xdr:colOff>
      <xdr:row>3</xdr:row>
      <xdr:rowOff>731520</xdr:rowOff>
    </xdr:to>
    <xdr:sp macro="" textlink="">
      <xdr:nvSpPr>
        <xdr:cNvPr id="1036" name="WordArt 12">
          <a:extLst>
            <a:ext uri="{FF2B5EF4-FFF2-40B4-BE49-F238E27FC236}">
              <a16:creationId xmlns:a16="http://schemas.microsoft.com/office/drawing/2014/main" id="{63069A11-0671-6C58-DEDE-B18EC8A9002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680460" y="1005840"/>
          <a:ext cx="0" cy="381000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>
            <a:buNone/>
          </a:pPr>
          <a:r>
            <a:rPr lang="en-US" sz="2400" kern="10" spc="0">
              <a:ln>
                <a:noFill/>
              </a:ln>
              <a:solidFill>
                <a:srgbClr xmlns:mc="http://schemas.openxmlformats.org/markup-compatibility/2006" xmlns:a14="http://schemas.microsoft.com/office/drawing/2010/main" val="FF00FF" mc:Ignorable="a14" a14:legacySpreadsheetColorIndex="33"/>
              </a:solidFill>
              <a:effectLst/>
              <a:latin typeface="Impact" panose="020B0806030902050204" pitchFamily="34" charset="0"/>
            </a:rPr>
            <a:t>1-30 APR</a:t>
          </a:r>
        </a:p>
      </xdr:txBody>
    </xdr:sp>
    <xdr:clientData/>
  </xdr:twoCellAnchor>
  <xdr:twoCellAnchor>
    <xdr:from>
      <xdr:col>25</xdr:col>
      <xdr:colOff>0</xdr:colOff>
      <xdr:row>3</xdr:row>
      <xdr:rowOff>609600</xdr:rowOff>
    </xdr:from>
    <xdr:to>
      <xdr:col>25</xdr:col>
      <xdr:colOff>0</xdr:colOff>
      <xdr:row>54</xdr:row>
      <xdr:rowOff>0</xdr:rowOff>
    </xdr:to>
    <xdr:sp macro="" textlink="">
      <xdr:nvSpPr>
        <xdr:cNvPr id="1039" name="WordArt 15">
          <a:extLst>
            <a:ext uri="{FF2B5EF4-FFF2-40B4-BE49-F238E27FC236}">
              <a16:creationId xmlns:a16="http://schemas.microsoft.com/office/drawing/2014/main" id="{667806E6-A455-BE32-B251-078E6B3F9869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6648450" y="8637270"/>
          <a:ext cx="14744700" cy="0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>
            <a:buNone/>
          </a:pPr>
          <a:r>
            <a:rPr lang="en-US" sz="2400" kern="10" spc="0">
              <a:ln>
                <a:noFill/>
              </a:ln>
              <a:solidFill>
                <a:srgbClr xmlns:mc="http://schemas.openxmlformats.org/markup-compatibility/2006" xmlns:a14="http://schemas.microsoft.com/office/drawing/2010/main" val="FF9900" mc:Ignorable="a14" a14:legacySpreadsheetColorIndex="52"/>
              </a:solidFill>
              <a:effectLst/>
              <a:latin typeface="Arial Black" panose="020B0A04020102020204" pitchFamily="34" charset="0"/>
            </a:rPr>
            <a:t>NO EXCEEDENCES FOR THE MONTH OF SEPT</a:t>
          </a:r>
        </a:p>
      </xdr:txBody>
    </xdr:sp>
    <xdr:clientData/>
  </xdr:twoCellAnchor>
  <xdr:twoCellAnchor>
    <xdr:from>
      <xdr:col>25</xdr:col>
      <xdr:colOff>0</xdr:colOff>
      <xdr:row>3</xdr:row>
      <xdr:rowOff>15240</xdr:rowOff>
    </xdr:from>
    <xdr:to>
      <xdr:col>25</xdr:col>
      <xdr:colOff>0</xdr:colOff>
      <xdr:row>3</xdr:row>
      <xdr:rowOff>396240</xdr:rowOff>
    </xdr:to>
    <xdr:sp macro="" textlink="">
      <xdr:nvSpPr>
        <xdr:cNvPr id="1040" name="WordArt 16">
          <a:extLst>
            <a:ext uri="{FF2B5EF4-FFF2-40B4-BE49-F238E27FC236}">
              <a16:creationId xmlns:a16="http://schemas.microsoft.com/office/drawing/2014/main" id="{28720E29-5EAD-00EE-8C30-7494B33C888E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4020800" y="670560"/>
          <a:ext cx="0" cy="381000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>
            <a:buNone/>
          </a:pPr>
          <a:r>
            <a:rPr lang="en-US" sz="2400" kern="10" spc="0">
              <a:ln>
                <a:noFill/>
              </a:ln>
              <a:solidFill>
                <a:srgbClr xmlns:mc="http://schemas.openxmlformats.org/markup-compatibility/2006" xmlns:a14="http://schemas.microsoft.com/office/drawing/2010/main" val="FF6600" mc:Ignorable="a14" a14:legacySpreadsheetColorIndex="53"/>
              </a:solidFill>
              <a:effectLst/>
              <a:latin typeface="Impact" panose="020B0806030902050204" pitchFamily="34" charset="0"/>
            </a:rPr>
            <a:t>1-30 SEPT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tabSelected="1" view="pageBreakPreview" zoomScale="75" zoomScaleNormal="70" zoomScaleSheetLayoutView="75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T18" sqref="T18:T29"/>
    </sheetView>
  </sheetViews>
  <sheetFormatPr defaultColWidth="9.109375" defaultRowHeight="13.2" x14ac:dyDescent="0.25"/>
  <cols>
    <col min="1" max="1" width="13.44140625" style="1" customWidth="1"/>
    <col min="2" max="2" width="13.5546875" style="1" customWidth="1"/>
    <col min="3" max="3" width="26.6640625" style="1" customWidth="1"/>
    <col min="4" max="4" width="7" style="45" customWidth="1"/>
    <col min="5" max="5" width="10.33203125" style="45" customWidth="1"/>
    <col min="6" max="8" width="5.6640625" style="45" customWidth="1"/>
    <col min="9" max="17" width="5.5546875" style="45" customWidth="1"/>
    <col min="18" max="18" width="10.6640625" style="45" customWidth="1"/>
    <col min="19" max="19" width="9.109375" style="45"/>
    <col min="20" max="20" width="10.6640625" style="45" customWidth="1"/>
    <col min="21" max="22" width="9.109375" style="45"/>
    <col min="23" max="24" width="5.6640625" style="45" customWidth="1"/>
    <col min="25" max="25" width="6.44140625" style="45" customWidth="1"/>
    <col min="26" max="26" width="8.109375" style="1" customWidth="1"/>
    <col min="27" max="27" width="8.44140625" style="1" customWidth="1"/>
    <col min="28" max="28" width="10" style="1" customWidth="1"/>
    <col min="29" max="29" width="5.88671875" style="1" customWidth="1"/>
    <col min="30" max="30" width="10.6640625" style="1" customWidth="1"/>
    <col min="31" max="31" width="13.109375" style="1" customWidth="1"/>
    <col min="32" max="16384" width="9.109375" style="1"/>
  </cols>
  <sheetData>
    <row r="1" spans="1:26" ht="21.75" customHeight="1" thickBot="1" x14ac:dyDescent="0.35">
      <c r="A1" s="329" t="s">
        <v>68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  <c r="U1" s="329"/>
      <c r="V1" s="329"/>
      <c r="W1" s="329"/>
      <c r="X1" s="329"/>
      <c r="Y1" s="329"/>
    </row>
    <row r="2" spans="1:26" ht="14.4" thickBot="1" x14ac:dyDescent="0.3">
      <c r="A2" s="2" t="s">
        <v>84</v>
      </c>
      <c r="D2" s="135"/>
      <c r="E2" s="135"/>
      <c r="F2" s="135"/>
      <c r="K2" s="46"/>
      <c r="L2" s="46"/>
      <c r="M2" s="46"/>
      <c r="N2" s="46"/>
      <c r="O2" s="46"/>
      <c r="P2" s="46"/>
      <c r="Q2" s="46"/>
      <c r="R2" s="137" t="s">
        <v>90</v>
      </c>
      <c r="S2" s="136"/>
      <c r="T2" s="136"/>
      <c r="U2" s="140"/>
      <c r="V2" s="141"/>
      <c r="Z2" s="3"/>
    </row>
    <row r="3" spans="1:26" ht="15.75" customHeight="1" thickBot="1" x14ac:dyDescent="0.3">
      <c r="A3" s="49" t="s">
        <v>64</v>
      </c>
      <c r="B3" s="50"/>
      <c r="C3" s="50"/>
      <c r="G3" s="51"/>
      <c r="H3" s="51"/>
      <c r="I3" s="52" t="s">
        <v>88</v>
      </c>
      <c r="N3" s="52"/>
      <c r="O3" s="52"/>
      <c r="P3" s="52"/>
      <c r="Q3" s="51"/>
      <c r="T3" s="48"/>
    </row>
    <row r="4" spans="1:26" ht="72" customHeight="1" thickBot="1" x14ac:dyDescent="0.3">
      <c r="A4" s="112" t="s">
        <v>0</v>
      </c>
      <c r="B4" s="113" t="s">
        <v>1</v>
      </c>
      <c r="C4" s="114" t="s">
        <v>63</v>
      </c>
      <c r="D4" s="115" t="s">
        <v>55</v>
      </c>
      <c r="E4" s="188" t="s">
        <v>78</v>
      </c>
      <c r="F4" s="254">
        <v>39835</v>
      </c>
      <c r="G4" s="183">
        <v>39853</v>
      </c>
      <c r="H4" s="121">
        <v>39870</v>
      </c>
      <c r="I4" s="142">
        <v>39957</v>
      </c>
      <c r="J4" s="9">
        <v>39998</v>
      </c>
      <c r="K4" s="9">
        <v>40052</v>
      </c>
      <c r="L4" s="142">
        <v>40426</v>
      </c>
      <c r="M4" s="142">
        <v>40125</v>
      </c>
      <c r="N4" s="279">
        <v>40126</v>
      </c>
      <c r="O4" s="9"/>
      <c r="P4" s="9"/>
      <c r="Q4" s="9"/>
      <c r="R4" s="8" t="s">
        <v>58</v>
      </c>
      <c r="S4" s="8" t="s">
        <v>86</v>
      </c>
      <c r="T4" s="4" t="s">
        <v>59</v>
      </c>
      <c r="U4" s="4" t="s">
        <v>87</v>
      </c>
      <c r="V4" s="5" t="s">
        <v>51</v>
      </c>
      <c r="W4" s="128"/>
      <c r="X4" s="128"/>
      <c r="Y4" s="128"/>
    </row>
    <row r="5" spans="1:26" ht="24" customHeight="1" x14ac:dyDescent="0.25">
      <c r="A5" s="295" t="s">
        <v>72</v>
      </c>
      <c r="B5" s="54" t="s">
        <v>16</v>
      </c>
      <c r="C5" s="55" t="s">
        <v>54</v>
      </c>
      <c r="D5" s="118" t="s">
        <v>52</v>
      </c>
      <c r="E5" s="189" t="s">
        <v>75</v>
      </c>
      <c r="F5" s="144"/>
      <c r="G5" s="144"/>
      <c r="H5" s="144"/>
      <c r="I5" s="101"/>
      <c r="J5" s="144"/>
      <c r="K5" s="144"/>
      <c r="L5" s="144"/>
      <c r="M5" s="144"/>
      <c r="N5" s="144"/>
      <c r="O5" s="144"/>
      <c r="P5" s="144"/>
      <c r="Q5" s="144"/>
      <c r="R5" s="227"/>
      <c r="S5" s="10"/>
      <c r="T5" s="298">
        <v>0</v>
      </c>
      <c r="U5" s="298">
        <v>1</v>
      </c>
      <c r="V5" s="301">
        <v>0</v>
      </c>
      <c r="W5" s="129"/>
      <c r="X5" s="129"/>
      <c r="Y5" s="129"/>
    </row>
    <row r="6" spans="1:26" ht="24" customHeight="1" x14ac:dyDescent="0.25">
      <c r="A6" s="296"/>
      <c r="B6" s="56" t="s">
        <v>26</v>
      </c>
      <c r="C6" s="57" t="s">
        <v>27</v>
      </c>
      <c r="D6" s="58" t="s">
        <v>52</v>
      </c>
      <c r="E6" s="190" t="s">
        <v>75</v>
      </c>
      <c r="F6" s="145"/>
      <c r="G6" s="145"/>
      <c r="H6" s="145"/>
      <c r="I6" s="102"/>
      <c r="J6" s="145"/>
      <c r="K6" s="145"/>
      <c r="L6" s="145"/>
      <c r="M6" s="145"/>
      <c r="N6" s="145"/>
      <c r="O6" s="145"/>
      <c r="P6" s="145"/>
      <c r="Q6" s="145"/>
      <c r="R6" s="175"/>
      <c r="S6" s="11"/>
      <c r="T6" s="299"/>
      <c r="U6" s="299"/>
      <c r="V6" s="299"/>
      <c r="W6" s="129"/>
      <c r="X6" s="129"/>
      <c r="Y6" s="129"/>
    </row>
    <row r="7" spans="1:26" ht="23.25" customHeight="1" x14ac:dyDescent="0.25">
      <c r="A7" s="296"/>
      <c r="B7" s="56" t="s">
        <v>28</v>
      </c>
      <c r="C7" s="57" t="s">
        <v>29</v>
      </c>
      <c r="D7" s="58" t="s">
        <v>52</v>
      </c>
      <c r="E7" s="190" t="s">
        <v>75</v>
      </c>
      <c r="F7" s="145"/>
      <c r="G7" s="145"/>
      <c r="H7" s="145"/>
      <c r="I7" s="102"/>
      <c r="J7" s="145"/>
      <c r="K7" s="145"/>
      <c r="L7" s="145"/>
      <c r="M7" s="145"/>
      <c r="N7" s="145"/>
      <c r="O7" s="145"/>
      <c r="P7" s="145"/>
      <c r="Q7" s="145"/>
      <c r="R7" s="175"/>
      <c r="S7" s="11"/>
      <c r="T7" s="299"/>
      <c r="U7" s="299"/>
      <c r="V7" s="299"/>
      <c r="W7" s="129"/>
      <c r="X7" s="129"/>
      <c r="Y7" s="129"/>
    </row>
    <row r="8" spans="1:26" ht="23.25" customHeight="1" x14ac:dyDescent="0.25">
      <c r="A8" s="296"/>
      <c r="B8" s="56" t="s">
        <v>2</v>
      </c>
      <c r="C8" s="57" t="s">
        <v>50</v>
      </c>
      <c r="D8" s="58" t="s">
        <v>52</v>
      </c>
      <c r="E8" s="190" t="s">
        <v>75</v>
      </c>
      <c r="F8" s="145"/>
      <c r="G8" s="145"/>
      <c r="H8" s="145"/>
      <c r="I8" s="103"/>
      <c r="J8" s="145"/>
      <c r="K8" s="145"/>
      <c r="L8" s="145"/>
      <c r="M8" s="145"/>
      <c r="N8" s="145"/>
      <c r="O8" s="145"/>
      <c r="P8" s="145"/>
      <c r="Q8" s="145"/>
      <c r="R8" s="175"/>
      <c r="S8" s="11"/>
      <c r="T8" s="299"/>
      <c r="U8" s="299"/>
      <c r="V8" s="299"/>
      <c r="W8" s="129"/>
      <c r="X8" s="129"/>
      <c r="Y8" s="129"/>
    </row>
    <row r="9" spans="1:26" ht="23.25" customHeight="1" x14ac:dyDescent="0.25">
      <c r="A9" s="296"/>
      <c r="B9" s="56" t="s">
        <v>3</v>
      </c>
      <c r="C9" s="57" t="s">
        <v>22</v>
      </c>
      <c r="D9" s="100" t="s">
        <v>52</v>
      </c>
      <c r="E9" s="190" t="s">
        <v>76</v>
      </c>
      <c r="F9" s="145"/>
      <c r="G9" s="145"/>
      <c r="H9" s="145"/>
      <c r="I9" s="103"/>
      <c r="J9" s="145"/>
      <c r="K9" s="145"/>
      <c r="L9" s="145"/>
      <c r="M9" s="145"/>
      <c r="N9" s="145"/>
      <c r="O9" s="145"/>
      <c r="P9" s="145"/>
      <c r="Q9" s="145"/>
      <c r="R9" s="175"/>
      <c r="S9" s="11"/>
      <c r="T9" s="299"/>
      <c r="U9" s="299"/>
      <c r="V9" s="299"/>
      <c r="W9" s="129"/>
      <c r="X9" s="129"/>
      <c r="Y9" s="129"/>
    </row>
    <row r="10" spans="1:26" ht="23.25" customHeight="1" x14ac:dyDescent="0.25">
      <c r="A10" s="296"/>
      <c r="B10" s="56" t="s">
        <v>3</v>
      </c>
      <c r="C10" s="57" t="s">
        <v>81</v>
      </c>
      <c r="D10" s="58" t="s">
        <v>52</v>
      </c>
      <c r="E10" s="190" t="s">
        <v>75</v>
      </c>
      <c r="F10" s="146"/>
      <c r="G10" s="145"/>
      <c r="H10" s="145"/>
      <c r="I10" s="103"/>
      <c r="J10" s="145"/>
      <c r="K10" s="145"/>
      <c r="L10" s="145"/>
      <c r="M10" s="145"/>
      <c r="N10" s="145"/>
      <c r="O10" s="145"/>
      <c r="P10" s="145"/>
      <c r="Q10" s="145"/>
      <c r="R10" s="175"/>
      <c r="S10" s="11"/>
      <c r="T10" s="299"/>
      <c r="U10" s="299"/>
      <c r="V10" s="299"/>
      <c r="W10" s="129"/>
      <c r="X10" s="129"/>
      <c r="Y10" s="129"/>
    </row>
    <row r="11" spans="1:26" ht="23.25" customHeight="1" x14ac:dyDescent="0.25">
      <c r="A11" s="296"/>
      <c r="B11" s="56" t="s">
        <v>3</v>
      </c>
      <c r="C11" s="57" t="s">
        <v>23</v>
      </c>
      <c r="D11" s="117" t="s">
        <v>52</v>
      </c>
      <c r="E11" s="190" t="s">
        <v>76</v>
      </c>
      <c r="F11" s="145"/>
      <c r="G11" s="145"/>
      <c r="H11" s="145"/>
      <c r="I11" s="103"/>
      <c r="J11" s="145"/>
      <c r="K11" s="145"/>
      <c r="L11" s="145"/>
      <c r="M11" s="145"/>
      <c r="N11" s="145"/>
      <c r="O11" s="145"/>
      <c r="P11" s="145"/>
      <c r="Q11" s="145"/>
      <c r="R11" s="175"/>
      <c r="S11" s="11"/>
      <c r="T11" s="299"/>
      <c r="U11" s="299"/>
      <c r="V11" s="299"/>
      <c r="W11" s="129"/>
      <c r="X11" s="129"/>
      <c r="Y11" s="129"/>
    </row>
    <row r="12" spans="1:26" ht="23.25" customHeight="1" x14ac:dyDescent="0.25">
      <c r="A12" s="296"/>
      <c r="B12" s="56"/>
      <c r="C12" s="57"/>
      <c r="D12" s="58" t="s">
        <v>53</v>
      </c>
      <c r="E12" s="190"/>
      <c r="F12" s="145"/>
      <c r="G12" s="145"/>
      <c r="H12" s="145"/>
      <c r="I12" s="103"/>
      <c r="J12" s="145"/>
      <c r="K12" s="145"/>
      <c r="L12" s="145"/>
      <c r="M12" s="145"/>
      <c r="N12" s="145"/>
      <c r="O12" s="145"/>
      <c r="P12" s="145"/>
      <c r="Q12" s="145"/>
      <c r="R12" s="175"/>
      <c r="S12" s="11"/>
      <c r="T12" s="299"/>
      <c r="U12" s="299"/>
      <c r="V12" s="299"/>
      <c r="W12" s="129"/>
      <c r="X12" s="129"/>
      <c r="Y12" s="129"/>
    </row>
    <row r="13" spans="1:26" ht="23.25" customHeight="1" x14ac:dyDescent="0.25">
      <c r="A13" s="296"/>
      <c r="B13" s="56" t="s">
        <v>3</v>
      </c>
      <c r="C13" s="57" t="s">
        <v>24</v>
      </c>
      <c r="D13" s="100" t="s">
        <v>52</v>
      </c>
      <c r="E13" s="190" t="s">
        <v>76</v>
      </c>
      <c r="F13" s="145"/>
      <c r="G13" s="145">
        <v>35.799999999999997</v>
      </c>
      <c r="H13" s="145"/>
      <c r="I13" s="103"/>
      <c r="J13" s="145"/>
      <c r="K13" s="145"/>
      <c r="L13" s="145"/>
      <c r="M13" s="145"/>
      <c r="N13" s="145"/>
      <c r="O13" s="145"/>
      <c r="P13" s="145"/>
      <c r="Q13" s="145"/>
      <c r="R13" s="175"/>
      <c r="S13" s="11">
        <v>1</v>
      </c>
      <c r="T13" s="299"/>
      <c r="U13" s="299"/>
      <c r="V13" s="299"/>
      <c r="W13" s="129"/>
      <c r="X13" s="129"/>
      <c r="Y13" s="129"/>
    </row>
    <row r="14" spans="1:26" ht="23.25" customHeight="1" x14ac:dyDescent="0.25">
      <c r="A14" s="296"/>
      <c r="B14" s="59"/>
      <c r="C14" s="60"/>
      <c r="D14" s="61" t="s">
        <v>53</v>
      </c>
      <c r="E14" s="190"/>
      <c r="F14" s="145"/>
      <c r="G14" s="176">
        <v>15.7</v>
      </c>
      <c r="H14" s="145"/>
      <c r="I14" s="103"/>
      <c r="J14" s="258"/>
      <c r="K14" s="145"/>
      <c r="L14" s="145"/>
      <c r="M14" s="145"/>
      <c r="N14" s="145"/>
      <c r="O14" s="145"/>
      <c r="P14" s="145"/>
      <c r="Q14" s="145"/>
      <c r="R14" s="228"/>
      <c r="S14" s="41"/>
      <c r="T14" s="299"/>
      <c r="U14" s="299"/>
      <c r="V14" s="299"/>
      <c r="W14" s="129"/>
      <c r="X14" s="129"/>
      <c r="Y14" s="129"/>
    </row>
    <row r="15" spans="1:26" ht="23.25" customHeight="1" x14ac:dyDescent="0.25">
      <c r="A15" s="296"/>
      <c r="B15" s="59" t="s">
        <v>3</v>
      </c>
      <c r="C15" s="60" t="s">
        <v>25</v>
      </c>
      <c r="D15" s="61" t="s">
        <v>52</v>
      </c>
      <c r="E15" s="190" t="s">
        <v>75</v>
      </c>
      <c r="F15" s="145"/>
      <c r="G15" s="145"/>
      <c r="H15" s="145"/>
      <c r="I15" s="179"/>
      <c r="J15" s="145"/>
      <c r="K15" s="145"/>
      <c r="L15" s="145"/>
      <c r="M15" s="145"/>
      <c r="N15" s="145"/>
      <c r="O15" s="145"/>
      <c r="P15" s="145"/>
      <c r="Q15" s="145"/>
      <c r="R15" s="228"/>
      <c r="S15" s="41"/>
      <c r="T15" s="299"/>
      <c r="U15" s="299"/>
      <c r="V15" s="299"/>
      <c r="W15" s="129"/>
      <c r="X15" s="129"/>
      <c r="Y15" s="129"/>
    </row>
    <row r="16" spans="1:26" ht="23.25" customHeight="1" x14ac:dyDescent="0.25">
      <c r="A16" s="296"/>
      <c r="B16" s="173" t="s">
        <v>70</v>
      </c>
      <c r="C16" s="174" t="s">
        <v>83</v>
      </c>
      <c r="D16" s="177" t="s">
        <v>52</v>
      </c>
      <c r="E16" s="190" t="s">
        <v>75</v>
      </c>
      <c r="F16" s="145"/>
      <c r="G16" s="145"/>
      <c r="H16" s="145"/>
      <c r="I16" s="176"/>
      <c r="J16" s="145"/>
      <c r="K16" s="145"/>
      <c r="L16" s="145"/>
      <c r="M16" s="145"/>
      <c r="N16" s="145"/>
      <c r="O16" s="145"/>
      <c r="P16" s="145"/>
      <c r="Q16" s="145"/>
      <c r="R16" s="175"/>
      <c r="S16" s="175"/>
      <c r="T16" s="299"/>
      <c r="U16" s="299"/>
      <c r="V16" s="299"/>
      <c r="W16" s="129"/>
      <c r="X16" s="129"/>
      <c r="Y16" s="129"/>
    </row>
    <row r="17" spans="1:25" ht="23.25" customHeight="1" thickBot="1" x14ac:dyDescent="0.3">
      <c r="A17" s="297"/>
      <c r="B17" s="169"/>
      <c r="C17" s="170"/>
      <c r="D17" s="178" t="s">
        <v>53</v>
      </c>
      <c r="E17" s="191"/>
      <c r="F17" s="145"/>
      <c r="G17" s="145"/>
      <c r="H17" s="145"/>
      <c r="I17" s="172"/>
      <c r="J17" s="145"/>
      <c r="K17" s="145"/>
      <c r="L17" s="145"/>
      <c r="M17" s="145"/>
      <c r="N17" s="145"/>
      <c r="O17" s="145"/>
      <c r="P17" s="145"/>
      <c r="Q17" s="145"/>
      <c r="R17" s="171"/>
      <c r="S17" s="171"/>
      <c r="T17" s="300"/>
      <c r="U17" s="300"/>
      <c r="V17" s="300"/>
      <c r="W17" s="129"/>
      <c r="X17" s="129"/>
      <c r="Y17" s="129"/>
    </row>
    <row r="18" spans="1:25" ht="23.25" customHeight="1" x14ac:dyDescent="0.25">
      <c r="A18" s="332" t="s">
        <v>17</v>
      </c>
      <c r="B18" s="62" t="s">
        <v>6</v>
      </c>
      <c r="C18" s="63" t="s">
        <v>30</v>
      </c>
      <c r="D18" s="12" t="s">
        <v>52</v>
      </c>
      <c r="E18" s="192" t="s">
        <v>75</v>
      </c>
      <c r="F18" s="147">
        <v>35.9</v>
      </c>
      <c r="G18" s="29"/>
      <c r="H18" s="147"/>
      <c r="I18" s="42"/>
      <c r="J18" s="42"/>
      <c r="K18" s="42"/>
      <c r="L18" s="42"/>
      <c r="M18" s="42"/>
      <c r="N18" s="42"/>
      <c r="O18" s="42"/>
      <c r="P18" s="42"/>
      <c r="Q18" s="218"/>
      <c r="R18" s="184"/>
      <c r="S18" s="43">
        <v>1</v>
      </c>
      <c r="T18" s="335">
        <v>0</v>
      </c>
      <c r="U18" s="335">
        <v>2</v>
      </c>
      <c r="V18" s="335">
        <v>0</v>
      </c>
      <c r="W18" s="129"/>
      <c r="X18" s="129"/>
      <c r="Y18" s="129"/>
    </row>
    <row r="19" spans="1:25" ht="23.25" customHeight="1" x14ac:dyDescent="0.25">
      <c r="A19" s="333"/>
      <c r="B19" s="64" t="s">
        <v>6</v>
      </c>
      <c r="C19" s="65" t="s">
        <v>21</v>
      </c>
      <c r="D19" s="27" t="s">
        <v>52</v>
      </c>
      <c r="E19" s="192" t="s">
        <v>75</v>
      </c>
      <c r="F19" s="148"/>
      <c r="G19" s="30"/>
      <c r="H19" s="148"/>
      <c r="I19" s="44"/>
      <c r="J19" s="44"/>
      <c r="K19" s="44"/>
      <c r="L19" s="44"/>
      <c r="M19" s="44"/>
      <c r="N19" s="44"/>
      <c r="O19" s="44"/>
      <c r="P19" s="44"/>
      <c r="Q19" s="219"/>
      <c r="R19" s="229"/>
      <c r="S19" s="13"/>
      <c r="T19" s="336"/>
      <c r="U19" s="303"/>
      <c r="V19" s="303"/>
      <c r="W19" s="129"/>
      <c r="X19" s="129"/>
      <c r="Y19" s="129"/>
    </row>
    <row r="20" spans="1:25" ht="23.25" customHeight="1" x14ac:dyDescent="0.25">
      <c r="A20" s="333"/>
      <c r="B20" s="64"/>
      <c r="C20" s="65"/>
      <c r="D20" s="27" t="s">
        <v>53</v>
      </c>
      <c r="E20" s="192"/>
      <c r="F20" s="265"/>
      <c r="G20" s="30"/>
      <c r="H20" s="148"/>
      <c r="I20" s="44"/>
      <c r="J20" s="44"/>
      <c r="K20" s="44"/>
      <c r="L20" s="44"/>
      <c r="M20" s="44"/>
      <c r="N20" s="44"/>
      <c r="O20" s="44"/>
      <c r="P20" s="44"/>
      <c r="Q20" s="219"/>
      <c r="R20" s="229"/>
      <c r="S20" s="13"/>
      <c r="T20" s="336"/>
      <c r="U20" s="303"/>
      <c r="V20" s="303"/>
      <c r="W20" s="129"/>
      <c r="X20" s="129"/>
      <c r="Y20" s="129"/>
    </row>
    <row r="21" spans="1:25" ht="23.25" customHeight="1" x14ac:dyDescent="0.25">
      <c r="A21" s="333"/>
      <c r="B21" s="64" t="s">
        <v>6</v>
      </c>
      <c r="C21" s="65" t="s">
        <v>31</v>
      </c>
      <c r="D21" s="27" t="s">
        <v>52</v>
      </c>
      <c r="E21" s="264" t="s">
        <v>75</v>
      </c>
      <c r="F21" s="149"/>
      <c r="G21" s="31"/>
      <c r="H21" s="149"/>
      <c r="I21" s="32"/>
      <c r="J21" s="32"/>
      <c r="K21" s="32"/>
      <c r="L21" s="32"/>
      <c r="M21" s="32"/>
      <c r="N21" s="32"/>
      <c r="O21" s="32"/>
      <c r="P21" s="32"/>
      <c r="Q21" s="220"/>
      <c r="R21" s="185"/>
      <c r="S21" s="13"/>
      <c r="T21" s="336"/>
      <c r="U21" s="303"/>
      <c r="V21" s="303"/>
      <c r="W21" s="129"/>
      <c r="X21" s="129"/>
      <c r="Y21" s="129"/>
    </row>
    <row r="22" spans="1:25" ht="23.25" customHeight="1" x14ac:dyDescent="0.25">
      <c r="A22" s="333"/>
      <c r="B22" s="64" t="s">
        <v>6</v>
      </c>
      <c r="C22" s="65" t="s">
        <v>32</v>
      </c>
      <c r="D22" s="27" t="s">
        <v>52</v>
      </c>
      <c r="E22" s="192" t="s">
        <v>75</v>
      </c>
      <c r="F22" s="148"/>
      <c r="G22" s="31"/>
      <c r="H22" s="149"/>
      <c r="I22" s="32"/>
      <c r="J22" s="32"/>
      <c r="K22" s="32"/>
      <c r="L22" s="32"/>
      <c r="M22" s="32"/>
      <c r="N22" s="32"/>
      <c r="O22" s="32"/>
      <c r="P22" s="32"/>
      <c r="Q22" s="220"/>
      <c r="R22" s="185"/>
      <c r="S22" s="13"/>
      <c r="T22" s="336"/>
      <c r="U22" s="303"/>
      <c r="V22" s="303"/>
      <c r="W22" s="129"/>
      <c r="X22" s="129"/>
      <c r="Y22" s="129"/>
    </row>
    <row r="23" spans="1:25" ht="23.25" customHeight="1" x14ac:dyDescent="0.25">
      <c r="A23" s="333"/>
      <c r="B23" s="66" t="s">
        <v>6</v>
      </c>
      <c r="C23" s="67" t="s">
        <v>33</v>
      </c>
      <c r="D23" s="14" t="s">
        <v>52</v>
      </c>
      <c r="E23" s="192" t="s">
        <v>75</v>
      </c>
      <c r="F23" s="149"/>
      <c r="G23" s="31"/>
      <c r="H23" s="149"/>
      <c r="I23" s="32"/>
      <c r="J23" s="32"/>
      <c r="K23" s="32"/>
      <c r="L23" s="32"/>
      <c r="M23" s="32"/>
      <c r="N23" s="32"/>
      <c r="O23" s="32"/>
      <c r="P23" s="32"/>
      <c r="Q23" s="220"/>
      <c r="R23" s="185"/>
      <c r="S23" s="13"/>
      <c r="T23" s="336"/>
      <c r="U23" s="303"/>
      <c r="V23" s="303"/>
      <c r="W23" s="129"/>
      <c r="X23" s="129"/>
      <c r="Y23" s="129"/>
    </row>
    <row r="24" spans="1:25" ht="23.25" customHeight="1" x14ac:dyDescent="0.25">
      <c r="A24" s="333"/>
      <c r="B24" s="68" t="s">
        <v>6</v>
      </c>
      <c r="C24" s="69" t="s">
        <v>34</v>
      </c>
      <c r="D24" s="28" t="s">
        <v>52</v>
      </c>
      <c r="E24" s="192" t="s">
        <v>75</v>
      </c>
      <c r="F24" s="149"/>
      <c r="G24" s="31"/>
      <c r="H24" s="149"/>
      <c r="I24" s="32"/>
      <c r="J24" s="32"/>
      <c r="K24" s="32"/>
      <c r="L24" s="32"/>
      <c r="M24" s="32"/>
      <c r="N24" s="32"/>
      <c r="O24" s="32"/>
      <c r="P24" s="32"/>
      <c r="Q24" s="220"/>
      <c r="R24" s="185"/>
      <c r="S24" s="13"/>
      <c r="T24" s="336"/>
      <c r="U24" s="303"/>
      <c r="V24" s="303"/>
      <c r="W24" s="129"/>
      <c r="X24" s="129"/>
      <c r="Y24" s="129"/>
    </row>
    <row r="25" spans="1:25" ht="23.25" customHeight="1" x14ac:dyDescent="0.25">
      <c r="A25" s="333"/>
      <c r="B25" s="68"/>
      <c r="C25" s="69"/>
      <c r="D25" s="28" t="s">
        <v>53</v>
      </c>
      <c r="E25" s="192"/>
      <c r="F25" s="149"/>
      <c r="G25" s="31"/>
      <c r="H25" s="149"/>
      <c r="I25" s="32"/>
      <c r="J25" s="32"/>
      <c r="K25" s="32"/>
      <c r="L25" s="32"/>
      <c r="M25" s="32"/>
      <c r="N25" s="32"/>
      <c r="O25" s="32"/>
      <c r="P25" s="32"/>
      <c r="Q25" s="220"/>
      <c r="R25" s="185"/>
      <c r="S25" s="13"/>
      <c r="T25" s="336"/>
      <c r="U25" s="303"/>
      <c r="V25" s="303"/>
      <c r="W25" s="129"/>
      <c r="X25" s="129"/>
      <c r="Y25" s="129"/>
    </row>
    <row r="26" spans="1:25" ht="23.25" customHeight="1" x14ac:dyDescent="0.25">
      <c r="A26" s="333"/>
      <c r="B26" s="68" t="s">
        <v>6</v>
      </c>
      <c r="C26" s="69" t="s">
        <v>35</v>
      </c>
      <c r="D26" s="28" t="s">
        <v>52</v>
      </c>
      <c r="E26" s="192" t="s">
        <v>75</v>
      </c>
      <c r="F26" s="149"/>
      <c r="G26" s="31"/>
      <c r="H26" s="149"/>
      <c r="I26" s="32"/>
      <c r="J26" s="32"/>
      <c r="K26" s="32"/>
      <c r="L26" s="32"/>
      <c r="M26" s="32"/>
      <c r="N26" s="32"/>
      <c r="O26" s="32"/>
      <c r="P26" s="32"/>
      <c r="Q26" s="220"/>
      <c r="R26" s="185"/>
      <c r="S26" s="13"/>
      <c r="T26" s="336"/>
      <c r="U26" s="303"/>
      <c r="V26" s="303"/>
      <c r="W26" s="129"/>
      <c r="X26" s="129"/>
      <c r="Y26" s="129"/>
    </row>
    <row r="27" spans="1:25" ht="23.25" customHeight="1" x14ac:dyDescent="0.25">
      <c r="A27" s="333"/>
      <c r="B27" s="68" t="s">
        <v>4</v>
      </c>
      <c r="C27" s="69" t="s">
        <v>36</v>
      </c>
      <c r="D27" s="28" t="s">
        <v>52</v>
      </c>
      <c r="E27" s="192" t="s">
        <v>75</v>
      </c>
      <c r="F27" s="149"/>
      <c r="G27" s="31"/>
      <c r="H27" s="149"/>
      <c r="I27" s="32"/>
      <c r="J27" s="32"/>
      <c r="K27" s="32"/>
      <c r="L27" s="32"/>
      <c r="M27" s="32"/>
      <c r="N27" s="32"/>
      <c r="O27" s="32"/>
      <c r="P27" s="32"/>
      <c r="Q27" s="220"/>
      <c r="R27" s="185"/>
      <c r="S27" s="13"/>
      <c r="T27" s="336"/>
      <c r="U27" s="303"/>
      <c r="V27" s="303"/>
      <c r="W27" s="129"/>
      <c r="X27" s="129"/>
      <c r="Y27" s="129"/>
    </row>
    <row r="28" spans="1:25" ht="23.25" customHeight="1" x14ac:dyDescent="0.25">
      <c r="A28" s="333"/>
      <c r="B28" s="68" t="s">
        <v>7</v>
      </c>
      <c r="C28" s="69" t="s">
        <v>5</v>
      </c>
      <c r="D28" s="28" t="s">
        <v>52</v>
      </c>
      <c r="E28" s="192" t="s">
        <v>75</v>
      </c>
      <c r="F28" s="150"/>
      <c r="G28" s="33"/>
      <c r="H28" s="150"/>
      <c r="I28" s="32"/>
      <c r="J28" s="32"/>
      <c r="K28" s="32"/>
      <c r="L28" s="32"/>
      <c r="M28" s="282" t="s">
        <v>80</v>
      </c>
      <c r="N28" s="32"/>
      <c r="O28" s="32"/>
      <c r="P28" s="32"/>
      <c r="Q28" s="220"/>
      <c r="R28" s="186"/>
      <c r="S28" s="13"/>
      <c r="T28" s="336"/>
      <c r="U28" s="303"/>
      <c r="V28" s="303"/>
      <c r="W28" s="129"/>
      <c r="X28" s="129"/>
      <c r="Y28" s="129"/>
    </row>
    <row r="29" spans="1:25" ht="23.25" customHeight="1" thickBot="1" x14ac:dyDescent="0.3">
      <c r="A29" s="334"/>
      <c r="B29" s="70"/>
      <c r="C29" s="71"/>
      <c r="D29" s="28" t="s">
        <v>53</v>
      </c>
      <c r="E29" s="192"/>
      <c r="F29" s="256"/>
      <c r="G29" s="33"/>
      <c r="H29" s="150"/>
      <c r="I29" s="34"/>
      <c r="J29" s="34"/>
      <c r="K29" s="34"/>
      <c r="L29" s="34"/>
      <c r="M29" s="34">
        <v>39.9</v>
      </c>
      <c r="N29" s="34"/>
      <c r="O29" s="34"/>
      <c r="P29" s="34"/>
      <c r="Q29" s="221"/>
      <c r="R29" s="182"/>
      <c r="S29" s="13">
        <v>1</v>
      </c>
      <c r="T29" s="337"/>
      <c r="U29" s="304"/>
      <c r="V29" s="304"/>
      <c r="W29" s="129"/>
      <c r="X29" s="129"/>
      <c r="Y29" s="129"/>
    </row>
    <row r="30" spans="1:25" ht="23.25" customHeight="1" x14ac:dyDescent="0.25">
      <c r="A30" s="330" t="s">
        <v>18</v>
      </c>
      <c r="B30" s="72" t="s">
        <v>8</v>
      </c>
      <c r="C30" s="73" t="s">
        <v>20</v>
      </c>
      <c r="D30" s="119" t="s">
        <v>52</v>
      </c>
      <c r="E30" s="193" t="s">
        <v>75</v>
      </c>
      <c r="F30" s="193"/>
      <c r="G30" s="35">
        <v>39.200000000000003</v>
      </c>
      <c r="H30" s="255" t="s">
        <v>80</v>
      </c>
      <c r="I30" s="36"/>
      <c r="J30" s="36"/>
      <c r="K30" s="138"/>
      <c r="L30" s="138"/>
      <c r="M30" s="138"/>
      <c r="N30" s="138"/>
      <c r="O30" s="36"/>
      <c r="P30" s="36"/>
      <c r="Q30" s="222"/>
      <c r="R30" s="187"/>
      <c r="S30" s="15">
        <v>1</v>
      </c>
      <c r="T30" s="311">
        <v>1</v>
      </c>
      <c r="U30" s="311">
        <v>2</v>
      </c>
      <c r="V30" s="311">
        <v>0</v>
      </c>
      <c r="W30" s="129"/>
      <c r="X30" s="129"/>
      <c r="Y30" s="129"/>
    </row>
    <row r="31" spans="1:25" ht="23.25" customHeight="1" thickBot="1" x14ac:dyDescent="0.3">
      <c r="A31" s="331"/>
      <c r="B31" s="74"/>
      <c r="C31" s="75"/>
      <c r="D31" s="76" t="s">
        <v>53</v>
      </c>
      <c r="E31" s="194"/>
      <c r="F31" s="194"/>
      <c r="G31" s="94" t="s">
        <v>79</v>
      </c>
      <c r="H31" s="151">
        <v>43.6</v>
      </c>
      <c r="I31" s="95"/>
      <c r="J31" s="95"/>
      <c r="K31" s="95"/>
      <c r="L31" s="95"/>
      <c r="M31" s="95"/>
      <c r="N31" s="95"/>
      <c r="O31" s="95"/>
      <c r="P31" s="95"/>
      <c r="Q31" s="223"/>
      <c r="R31" s="230">
        <v>1</v>
      </c>
      <c r="S31" s="16">
        <v>1</v>
      </c>
      <c r="T31" s="312"/>
      <c r="U31" s="303"/>
      <c r="V31" s="312"/>
      <c r="W31" s="129"/>
      <c r="X31" s="129"/>
      <c r="Y31" s="129"/>
    </row>
    <row r="32" spans="1:25" ht="23.25" customHeight="1" x14ac:dyDescent="0.25">
      <c r="A32" s="292" t="s">
        <v>61</v>
      </c>
      <c r="B32" s="77" t="s">
        <v>9</v>
      </c>
      <c r="C32" s="78" t="s">
        <v>65</v>
      </c>
      <c r="D32" s="116" t="s">
        <v>52</v>
      </c>
      <c r="E32" s="195" t="s">
        <v>75</v>
      </c>
      <c r="F32" s="195"/>
      <c r="G32" s="37">
        <v>36.200000000000003</v>
      </c>
      <c r="H32" s="152"/>
      <c r="I32" s="38"/>
      <c r="J32" s="38"/>
      <c r="K32" s="38"/>
      <c r="L32" s="38"/>
      <c r="M32" s="38"/>
      <c r="N32" s="38"/>
      <c r="O32" s="38"/>
      <c r="P32" s="38"/>
      <c r="Q32" s="224"/>
      <c r="R32" s="231"/>
      <c r="S32" s="17">
        <v>1</v>
      </c>
      <c r="T32" s="305">
        <v>0</v>
      </c>
      <c r="U32" s="308">
        <v>3</v>
      </c>
      <c r="V32" s="305">
        <v>0</v>
      </c>
      <c r="W32" s="129"/>
      <c r="X32" s="129"/>
      <c r="Y32" s="129"/>
    </row>
    <row r="33" spans="1:25" ht="23.25" customHeight="1" x14ac:dyDescent="0.25">
      <c r="A33" s="293"/>
      <c r="B33" s="79" t="s">
        <v>10</v>
      </c>
      <c r="C33" s="80" t="s">
        <v>37</v>
      </c>
      <c r="D33" s="18" t="s">
        <v>52</v>
      </c>
      <c r="E33" s="196" t="s">
        <v>75</v>
      </c>
      <c r="F33" s="196"/>
      <c r="G33" s="39">
        <v>35.6</v>
      </c>
      <c r="H33" s="153"/>
      <c r="I33" s="40"/>
      <c r="J33" s="40"/>
      <c r="K33" s="40"/>
      <c r="L33" s="40"/>
      <c r="M33" s="40"/>
      <c r="N33" s="40"/>
      <c r="O33" s="40"/>
      <c r="P33" s="40"/>
      <c r="Q33" s="225"/>
      <c r="R33" s="232"/>
      <c r="S33" s="19">
        <v>1</v>
      </c>
      <c r="T33" s="306"/>
      <c r="U33" s="309"/>
      <c r="V33" s="306"/>
      <c r="W33" s="129"/>
      <c r="X33" s="129"/>
      <c r="Y33" s="129"/>
    </row>
    <row r="34" spans="1:25" ht="23.25" customHeight="1" x14ac:dyDescent="0.25">
      <c r="A34" s="293"/>
      <c r="B34" s="79" t="s">
        <v>10</v>
      </c>
      <c r="C34" s="80" t="s">
        <v>38</v>
      </c>
      <c r="D34" s="18" t="s">
        <v>52</v>
      </c>
      <c r="E34" s="196" t="s">
        <v>75</v>
      </c>
      <c r="F34" s="196"/>
      <c r="G34" s="39">
        <v>35.799999999999997</v>
      </c>
      <c r="H34" s="153"/>
      <c r="I34" s="40"/>
      <c r="J34" s="263" t="s">
        <v>80</v>
      </c>
      <c r="K34" s="139"/>
      <c r="L34" s="139" t="s">
        <v>80</v>
      </c>
      <c r="M34" s="139"/>
      <c r="N34" s="139"/>
      <c r="O34" s="40"/>
      <c r="P34" s="40"/>
      <c r="Q34" s="225"/>
      <c r="R34" s="232"/>
      <c r="S34" s="19">
        <v>1</v>
      </c>
      <c r="T34" s="306"/>
      <c r="U34" s="309"/>
      <c r="V34" s="306"/>
      <c r="W34" s="129"/>
      <c r="X34" s="129"/>
      <c r="Y34" s="129"/>
    </row>
    <row r="35" spans="1:25" ht="23.25" customHeight="1" thickBot="1" x14ac:dyDescent="0.3">
      <c r="A35" s="294"/>
      <c r="B35" s="122"/>
      <c r="C35" s="123"/>
      <c r="D35" s="124" t="s">
        <v>53</v>
      </c>
      <c r="E35" s="197"/>
      <c r="F35" s="197"/>
      <c r="G35" s="125">
        <v>36.4</v>
      </c>
      <c r="H35" s="154"/>
      <c r="I35" s="126"/>
      <c r="J35" s="126">
        <v>38</v>
      </c>
      <c r="K35" s="126"/>
      <c r="L35" s="126">
        <v>36.5</v>
      </c>
      <c r="M35" s="126"/>
      <c r="N35" s="126"/>
      <c r="O35" s="126"/>
      <c r="P35" s="126"/>
      <c r="Q35" s="226"/>
      <c r="R35" s="233"/>
      <c r="S35" s="127">
        <v>3</v>
      </c>
      <c r="T35" s="307"/>
      <c r="U35" s="310"/>
      <c r="V35" s="307"/>
      <c r="W35" s="129"/>
      <c r="X35" s="129"/>
      <c r="Y35" s="129"/>
    </row>
    <row r="36" spans="1:25" ht="23.25" customHeight="1" x14ac:dyDescent="0.3">
      <c r="A36" s="6" t="s">
        <v>60</v>
      </c>
      <c r="B36" s="6"/>
      <c r="C36" s="6"/>
      <c r="D36" s="99" t="s">
        <v>74</v>
      </c>
      <c r="E36" s="99"/>
      <c r="F36" s="99"/>
      <c r="I36" s="47"/>
      <c r="J36" s="47"/>
      <c r="K36" s="93" t="s">
        <v>56</v>
      </c>
      <c r="L36" s="47"/>
      <c r="M36" s="47"/>
      <c r="N36" s="47"/>
      <c r="O36" s="47"/>
      <c r="P36" s="47"/>
      <c r="S36" s="47"/>
      <c r="T36" s="47"/>
      <c r="U36" s="47"/>
      <c r="V36" s="47"/>
      <c r="W36" s="47"/>
      <c r="X36" s="47"/>
      <c r="Y36" s="47"/>
    </row>
    <row r="37" spans="1:25" ht="23.25" customHeight="1" x14ac:dyDescent="0.35">
      <c r="A37" s="97" t="s">
        <v>57</v>
      </c>
      <c r="B37" s="120"/>
      <c r="C37" s="6"/>
      <c r="D37" s="234" t="s">
        <v>52</v>
      </c>
      <c r="E37" s="235" t="s">
        <v>77</v>
      </c>
      <c r="F37" s="235"/>
      <c r="I37" s="134"/>
      <c r="K37" s="260"/>
      <c r="L37" s="260"/>
      <c r="M37" s="260"/>
      <c r="S37" s="131"/>
      <c r="T37" s="131"/>
      <c r="U37" s="131"/>
      <c r="V37" s="132"/>
    </row>
    <row r="38" spans="1:25" ht="17.399999999999999" thickBot="1" x14ac:dyDescent="0.35">
      <c r="A38" s="6" t="s">
        <v>91</v>
      </c>
      <c r="B38" s="7"/>
      <c r="C38" s="7"/>
      <c r="D38" s="47"/>
      <c r="E38" s="99"/>
      <c r="F38" s="134"/>
      <c r="G38" s="134"/>
      <c r="H38" s="134"/>
      <c r="I38" s="134"/>
      <c r="J38" s="134"/>
      <c r="K38" s="134"/>
      <c r="L38" s="134"/>
      <c r="M38" s="134"/>
      <c r="N38" s="99"/>
      <c r="O38" s="134"/>
      <c r="P38" s="134"/>
      <c r="Q38" s="131"/>
      <c r="R38" s="133"/>
      <c r="S38" s="133"/>
      <c r="T38" s="133"/>
      <c r="U38" s="133"/>
      <c r="V38" s="133"/>
    </row>
    <row r="39" spans="1:25" ht="23.25" customHeight="1" x14ac:dyDescent="0.25">
      <c r="A39" s="326" t="s">
        <v>62</v>
      </c>
      <c r="B39" s="81" t="s">
        <v>39</v>
      </c>
      <c r="C39" s="82" t="s">
        <v>40</v>
      </c>
      <c r="D39" s="290" t="s">
        <v>52</v>
      </c>
      <c r="E39" s="291" t="s">
        <v>75</v>
      </c>
      <c r="F39" s="283"/>
      <c r="G39" s="287"/>
      <c r="H39" s="284"/>
      <c r="I39" s="284"/>
      <c r="J39" s="284"/>
      <c r="K39" s="285" t="s">
        <v>80</v>
      </c>
      <c r="L39" s="286"/>
      <c r="M39" s="286"/>
      <c r="N39" s="287"/>
      <c r="O39" s="284"/>
      <c r="P39" s="284"/>
      <c r="Q39" s="288"/>
      <c r="R39" s="289"/>
      <c r="S39" s="238"/>
      <c r="T39" s="302">
        <v>0</v>
      </c>
      <c r="U39" s="302">
        <v>1</v>
      </c>
      <c r="V39" s="302">
        <v>1</v>
      </c>
      <c r="W39" s="129"/>
      <c r="X39" s="129"/>
      <c r="Y39" s="129"/>
    </row>
    <row r="40" spans="1:25" ht="23.25" customHeight="1" x14ac:dyDescent="0.25">
      <c r="A40" s="327"/>
      <c r="B40" s="83"/>
      <c r="C40" s="84"/>
      <c r="D40" s="21" t="s">
        <v>53</v>
      </c>
      <c r="E40" s="202"/>
      <c r="F40" s="248"/>
      <c r="G40" s="96"/>
      <c r="H40" s="96"/>
      <c r="I40" s="96"/>
      <c r="J40" s="96"/>
      <c r="K40" s="259" t="s">
        <v>79</v>
      </c>
      <c r="L40" s="96"/>
      <c r="M40" s="96"/>
      <c r="N40" s="96"/>
      <c r="O40" s="96"/>
      <c r="P40" s="96"/>
      <c r="Q40" s="206"/>
      <c r="R40" s="215"/>
      <c r="S40" s="20"/>
      <c r="T40" s="313"/>
      <c r="U40" s="303"/>
      <c r="V40" s="313"/>
      <c r="W40" s="129"/>
      <c r="X40" s="129"/>
      <c r="Y40" s="129"/>
    </row>
    <row r="41" spans="1:25" ht="23.25" customHeight="1" x14ac:dyDescent="0.25">
      <c r="A41" s="327"/>
      <c r="B41" s="83" t="s">
        <v>11</v>
      </c>
      <c r="C41" s="84" t="s">
        <v>73</v>
      </c>
      <c r="D41" s="21" t="s">
        <v>52</v>
      </c>
      <c r="E41" s="202" t="s">
        <v>75</v>
      </c>
      <c r="F41" s="248"/>
      <c r="G41" s="96"/>
      <c r="H41" s="143"/>
      <c r="I41" s="257" t="s">
        <v>80</v>
      </c>
      <c r="J41" s="96"/>
      <c r="K41" s="261" t="s">
        <v>80</v>
      </c>
      <c r="L41" s="143"/>
      <c r="M41" s="143"/>
      <c r="N41" s="96"/>
      <c r="O41" s="96"/>
      <c r="P41" s="96"/>
      <c r="Q41" s="206"/>
      <c r="R41" s="215"/>
      <c r="S41" s="20"/>
      <c r="T41" s="313"/>
      <c r="U41" s="303"/>
      <c r="V41" s="313"/>
      <c r="W41" s="129"/>
      <c r="X41" s="129"/>
      <c r="Y41" s="129"/>
    </row>
    <row r="42" spans="1:25" ht="23.25" customHeight="1" x14ac:dyDescent="0.25">
      <c r="A42" s="327"/>
      <c r="B42" s="83"/>
      <c r="C42" s="84"/>
      <c r="D42" s="21" t="s">
        <v>53</v>
      </c>
      <c r="E42" s="202"/>
      <c r="F42" s="248"/>
      <c r="G42" s="96"/>
      <c r="H42" s="96"/>
      <c r="I42" s="96">
        <v>36.1</v>
      </c>
      <c r="J42" s="96"/>
      <c r="K42" s="259">
        <v>34.299999999999997</v>
      </c>
      <c r="L42" s="96"/>
      <c r="M42" s="96"/>
      <c r="N42" s="96"/>
      <c r="O42" s="96"/>
      <c r="P42" s="96"/>
      <c r="Q42" s="206"/>
      <c r="R42" s="215"/>
      <c r="S42" s="20">
        <v>1</v>
      </c>
      <c r="T42" s="313"/>
      <c r="U42" s="303"/>
      <c r="V42" s="313"/>
      <c r="W42" s="129"/>
      <c r="X42" s="129"/>
      <c r="Y42" s="129"/>
    </row>
    <row r="43" spans="1:25" ht="23.25" customHeight="1" thickBot="1" x14ac:dyDescent="0.3">
      <c r="A43" s="328"/>
      <c r="B43" s="239" t="s">
        <v>11</v>
      </c>
      <c r="C43" s="240" t="s">
        <v>41</v>
      </c>
      <c r="D43" s="241" t="s">
        <v>52</v>
      </c>
      <c r="E43" s="242" t="s">
        <v>75</v>
      </c>
      <c r="F43" s="249"/>
      <c r="G43" s="243"/>
      <c r="H43" s="243"/>
      <c r="I43" s="243"/>
      <c r="J43" s="243"/>
      <c r="K43" s="262" t="s">
        <v>80</v>
      </c>
      <c r="L43" s="280"/>
      <c r="M43" s="280"/>
      <c r="N43" s="243"/>
      <c r="O43" s="243"/>
      <c r="P43" s="243"/>
      <c r="Q43" s="244"/>
      <c r="R43" s="245"/>
      <c r="S43" s="246"/>
      <c r="T43" s="315"/>
      <c r="U43" s="304"/>
      <c r="V43" s="314"/>
      <c r="W43" s="130"/>
      <c r="X43" s="130"/>
      <c r="Y43" s="130"/>
    </row>
    <row r="44" spans="1:25" ht="23.25" customHeight="1" x14ac:dyDescent="0.25">
      <c r="A44" s="325" t="s">
        <v>71</v>
      </c>
      <c r="B44" s="160" t="s">
        <v>42</v>
      </c>
      <c r="C44" s="161" t="s">
        <v>43</v>
      </c>
      <c r="D44" s="237" t="s">
        <v>52</v>
      </c>
      <c r="E44" s="203" t="s">
        <v>75</v>
      </c>
      <c r="F44" s="250"/>
      <c r="G44" s="162"/>
      <c r="H44" s="162"/>
      <c r="I44" s="162"/>
      <c r="J44" s="162"/>
      <c r="K44" s="162"/>
      <c r="L44" s="162"/>
      <c r="M44" s="162"/>
      <c r="N44" s="277">
        <v>18.8</v>
      </c>
      <c r="O44" s="162"/>
      <c r="P44" s="162"/>
      <c r="Q44" s="207"/>
      <c r="R44" s="216"/>
      <c r="S44" s="98"/>
      <c r="T44" s="319">
        <v>0</v>
      </c>
      <c r="U44" s="319">
        <v>0</v>
      </c>
      <c r="V44" s="319">
        <v>1</v>
      </c>
      <c r="W44" s="129"/>
      <c r="X44" s="129"/>
      <c r="Y44" s="129"/>
    </row>
    <row r="45" spans="1:25" ht="23.25" customHeight="1" x14ac:dyDescent="0.25">
      <c r="A45" s="296"/>
      <c r="B45" s="85" t="s">
        <v>66</v>
      </c>
      <c r="C45" s="86" t="s">
        <v>67</v>
      </c>
      <c r="D45" s="24" t="s">
        <v>52</v>
      </c>
      <c r="E45" s="204" t="s">
        <v>75</v>
      </c>
      <c r="F45" s="251"/>
      <c r="G45" s="105"/>
      <c r="H45" s="105"/>
      <c r="I45" s="105"/>
      <c r="J45" s="105"/>
      <c r="K45" s="104"/>
      <c r="L45" s="104"/>
      <c r="M45" s="104"/>
      <c r="N45" s="278">
        <v>18.2</v>
      </c>
      <c r="O45" s="105"/>
      <c r="P45" s="105"/>
      <c r="Q45" s="208"/>
      <c r="R45" s="217"/>
      <c r="S45" s="22"/>
      <c r="T45" s="320"/>
      <c r="U45" s="320"/>
      <c r="V45" s="320"/>
      <c r="W45" s="129"/>
      <c r="X45" s="129"/>
      <c r="Y45" s="129"/>
    </row>
    <row r="46" spans="1:25" ht="23.25" customHeight="1" x14ac:dyDescent="0.25">
      <c r="A46" s="296"/>
      <c r="B46" s="85" t="s">
        <v>45</v>
      </c>
      <c r="C46" s="86" t="s">
        <v>46</v>
      </c>
      <c r="D46" s="24" t="s">
        <v>52</v>
      </c>
      <c r="E46" s="204" t="s">
        <v>75</v>
      </c>
      <c r="F46" s="251"/>
      <c r="G46" s="104"/>
      <c r="H46" s="104"/>
      <c r="I46" s="104"/>
      <c r="J46" s="105"/>
      <c r="K46" s="104"/>
      <c r="L46" s="104"/>
      <c r="M46" s="104"/>
      <c r="N46" s="278">
        <v>20.6</v>
      </c>
      <c r="O46" s="104"/>
      <c r="P46" s="104"/>
      <c r="Q46" s="209"/>
      <c r="R46" s="217"/>
      <c r="S46" s="22"/>
      <c r="T46" s="320"/>
      <c r="U46" s="320"/>
      <c r="V46" s="320"/>
      <c r="W46" s="129"/>
      <c r="X46" s="129"/>
      <c r="Y46" s="129"/>
    </row>
    <row r="47" spans="1:25" ht="23.25" customHeight="1" x14ac:dyDescent="0.25">
      <c r="A47" s="296"/>
      <c r="B47" s="85" t="s">
        <v>47</v>
      </c>
      <c r="C47" s="86" t="s">
        <v>48</v>
      </c>
      <c r="D47" s="24" t="s">
        <v>52</v>
      </c>
      <c r="E47" s="204" t="s">
        <v>75</v>
      </c>
      <c r="F47" s="251"/>
      <c r="G47" s="104"/>
      <c r="H47" s="104"/>
      <c r="I47" s="104"/>
      <c r="J47" s="105"/>
      <c r="K47" s="104"/>
      <c r="L47" s="104"/>
      <c r="M47" s="104"/>
      <c r="N47" s="278">
        <v>20</v>
      </c>
      <c r="O47" s="104"/>
      <c r="P47" s="104"/>
      <c r="Q47" s="209"/>
      <c r="R47" s="217"/>
      <c r="S47" s="22"/>
      <c r="T47" s="320"/>
      <c r="U47" s="320"/>
      <c r="V47" s="320"/>
      <c r="W47" s="129"/>
      <c r="X47" s="129"/>
      <c r="Y47" s="129"/>
    </row>
    <row r="48" spans="1:25" ht="23.25" customHeight="1" x14ac:dyDescent="0.25">
      <c r="A48" s="296"/>
      <c r="B48" s="85" t="s">
        <v>12</v>
      </c>
      <c r="C48" s="86" t="s">
        <v>82</v>
      </c>
      <c r="D48" s="24" t="s">
        <v>52</v>
      </c>
      <c r="E48" s="204" t="s">
        <v>75</v>
      </c>
      <c r="F48" s="251"/>
      <c r="G48" s="104"/>
      <c r="H48" s="104"/>
      <c r="I48" s="104"/>
      <c r="J48" s="105"/>
      <c r="K48" s="104"/>
      <c r="L48" s="104"/>
      <c r="M48" s="104"/>
      <c r="N48" s="278">
        <v>22.2</v>
      </c>
      <c r="O48" s="104"/>
      <c r="P48" s="104"/>
      <c r="Q48" s="209"/>
      <c r="R48" s="217"/>
      <c r="S48" s="22"/>
      <c r="T48" s="320"/>
      <c r="U48" s="320"/>
      <c r="V48" s="322"/>
      <c r="W48" s="129"/>
      <c r="X48" s="129"/>
      <c r="Y48" s="129"/>
    </row>
    <row r="49" spans="1:25" ht="23.25" customHeight="1" x14ac:dyDescent="0.25">
      <c r="A49" s="296"/>
      <c r="B49" s="85" t="s">
        <v>12</v>
      </c>
      <c r="C49" s="86" t="s">
        <v>85</v>
      </c>
      <c r="D49" s="24" t="s">
        <v>52</v>
      </c>
      <c r="E49" s="204" t="s">
        <v>75</v>
      </c>
      <c r="F49" s="251"/>
      <c r="G49" s="104"/>
      <c r="H49" s="104"/>
      <c r="I49" s="104"/>
      <c r="J49" s="105"/>
      <c r="K49" s="104"/>
      <c r="L49" s="104"/>
      <c r="M49" s="104"/>
      <c r="N49" s="278">
        <v>22.2</v>
      </c>
      <c r="O49" s="104"/>
      <c r="P49" s="104"/>
      <c r="Q49" s="209"/>
      <c r="R49" s="217"/>
      <c r="S49" s="22"/>
      <c r="T49" s="320"/>
      <c r="U49" s="320"/>
      <c r="V49" s="322"/>
      <c r="W49" s="129"/>
      <c r="X49" s="129"/>
      <c r="Y49" s="129"/>
    </row>
    <row r="50" spans="1:25" ht="23.25" customHeight="1" x14ac:dyDescent="0.25">
      <c r="A50" s="296"/>
      <c r="B50" s="87"/>
      <c r="C50" s="88"/>
      <c r="D50" s="23" t="s">
        <v>53</v>
      </c>
      <c r="E50" s="204"/>
      <c r="F50" s="251"/>
      <c r="G50" s="105"/>
      <c r="H50" s="105"/>
      <c r="I50" s="105"/>
      <c r="J50" s="105"/>
      <c r="K50" s="105"/>
      <c r="L50" s="105"/>
      <c r="M50" s="105"/>
      <c r="N50" s="278" t="s">
        <v>79</v>
      </c>
      <c r="O50" s="105"/>
      <c r="P50" s="105"/>
      <c r="Q50" s="208"/>
      <c r="R50" s="217"/>
      <c r="S50" s="22"/>
      <c r="T50" s="320"/>
      <c r="U50" s="320"/>
      <c r="V50" s="322"/>
      <c r="W50" s="129"/>
      <c r="X50" s="129"/>
      <c r="Y50" s="129"/>
    </row>
    <row r="51" spans="1:25" ht="23.25" customHeight="1" thickBot="1" x14ac:dyDescent="0.3">
      <c r="A51" s="297"/>
      <c r="B51" s="163" t="s">
        <v>12</v>
      </c>
      <c r="C51" s="164" t="s">
        <v>44</v>
      </c>
      <c r="D51" s="165" t="s">
        <v>52</v>
      </c>
      <c r="E51" s="205" t="s">
        <v>75</v>
      </c>
      <c r="F51" s="252"/>
      <c r="G51" s="166"/>
      <c r="H51" s="166"/>
      <c r="I51" s="166"/>
      <c r="J51" s="167"/>
      <c r="K51" s="166"/>
      <c r="L51" s="166"/>
      <c r="M51" s="166"/>
      <c r="N51" s="281">
        <v>21.1</v>
      </c>
      <c r="O51" s="166"/>
      <c r="P51" s="166"/>
      <c r="Q51" s="210"/>
      <c r="R51" s="181"/>
      <c r="S51" s="168"/>
      <c r="T51" s="321"/>
      <c r="U51" s="321"/>
      <c r="V51" s="314"/>
      <c r="W51" s="129"/>
      <c r="X51" s="129"/>
      <c r="Y51" s="129"/>
    </row>
    <row r="52" spans="1:25" ht="23.25" customHeight="1" x14ac:dyDescent="0.25">
      <c r="A52" s="323" t="s">
        <v>19</v>
      </c>
      <c r="B52" s="89" t="s">
        <v>14</v>
      </c>
      <c r="C52" s="90" t="s">
        <v>49</v>
      </c>
      <c r="D52" s="111" t="s">
        <v>52</v>
      </c>
      <c r="E52" s="201" t="s">
        <v>76</v>
      </c>
      <c r="F52" s="253"/>
      <c r="G52" s="106"/>
      <c r="H52" s="273"/>
      <c r="I52" s="266"/>
      <c r="J52" s="106"/>
      <c r="K52" s="106"/>
      <c r="L52" s="106"/>
      <c r="M52" s="106"/>
      <c r="N52" s="106"/>
      <c r="O52" s="106"/>
      <c r="P52" s="106"/>
      <c r="Q52" s="211"/>
      <c r="R52" s="25"/>
      <c r="S52" s="25"/>
      <c r="T52" s="316">
        <v>0</v>
      </c>
      <c r="U52" s="316">
        <v>0</v>
      </c>
      <c r="V52" s="316">
        <v>0</v>
      </c>
      <c r="W52" s="129"/>
      <c r="X52" s="129"/>
      <c r="Y52" s="129"/>
    </row>
    <row r="53" spans="1:25" ht="23.25" customHeight="1" x14ac:dyDescent="0.25">
      <c r="A53" s="324"/>
      <c r="B53" s="156" t="s">
        <v>14</v>
      </c>
      <c r="C53" s="157" t="s">
        <v>69</v>
      </c>
      <c r="D53" s="159" t="s">
        <v>52</v>
      </c>
      <c r="E53" s="198" t="s">
        <v>75</v>
      </c>
      <c r="F53" s="198"/>
      <c r="G53" s="158"/>
      <c r="H53" s="158"/>
      <c r="I53" s="158"/>
      <c r="J53" s="158"/>
      <c r="K53" s="158"/>
      <c r="L53" s="158"/>
      <c r="M53" s="158"/>
      <c r="N53" s="158"/>
      <c r="O53" s="158"/>
      <c r="P53" s="158"/>
      <c r="Q53" s="212"/>
      <c r="R53" s="159"/>
      <c r="S53" s="159"/>
      <c r="T53" s="317"/>
      <c r="U53" s="317"/>
      <c r="V53" s="317"/>
      <c r="W53" s="129"/>
      <c r="X53" s="129"/>
      <c r="Y53" s="129"/>
    </row>
    <row r="54" spans="1:25" ht="23.25" customHeight="1" x14ac:dyDescent="0.25">
      <c r="A54" s="324"/>
      <c r="B54" s="91" t="s">
        <v>15</v>
      </c>
      <c r="C54" s="92" t="s">
        <v>13</v>
      </c>
      <c r="D54" s="26" t="s">
        <v>52</v>
      </c>
      <c r="E54" s="199" t="s">
        <v>75</v>
      </c>
      <c r="F54" s="199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213"/>
      <c r="R54" s="26"/>
      <c r="S54" s="26"/>
      <c r="T54" s="317"/>
      <c r="U54" s="303"/>
      <c r="V54" s="317"/>
      <c r="W54" s="129"/>
      <c r="X54" s="129"/>
      <c r="Y54" s="129"/>
    </row>
    <row r="55" spans="1:25" ht="23.25" customHeight="1" thickBot="1" x14ac:dyDescent="0.3">
      <c r="A55" s="297"/>
      <c r="B55" s="109"/>
      <c r="C55" s="110"/>
      <c r="D55" s="53" t="s">
        <v>53</v>
      </c>
      <c r="E55" s="200"/>
      <c r="F55" s="200"/>
      <c r="G55" s="108"/>
      <c r="H55" s="108"/>
      <c r="I55" s="155"/>
      <c r="J55" s="247"/>
      <c r="K55" s="155"/>
      <c r="L55" s="155"/>
      <c r="M55" s="155"/>
      <c r="N55" s="108"/>
      <c r="O55" s="108"/>
      <c r="P55" s="108"/>
      <c r="Q55" s="214"/>
      <c r="R55" s="53"/>
      <c r="S55" s="53"/>
      <c r="T55" s="318"/>
      <c r="U55" s="304"/>
      <c r="V55" s="304"/>
      <c r="W55" s="129"/>
      <c r="X55" s="129"/>
      <c r="Y55" s="129"/>
    </row>
    <row r="56" spans="1:25" ht="23.25" customHeight="1" x14ac:dyDescent="0.25">
      <c r="A56" s="267" t="s">
        <v>89</v>
      </c>
      <c r="B56" s="268"/>
      <c r="C56" s="268"/>
      <c r="D56" s="269"/>
      <c r="E56" s="269"/>
      <c r="F56" s="269"/>
      <c r="G56" s="270"/>
      <c r="H56" s="271"/>
      <c r="I56" s="270"/>
      <c r="J56" s="270"/>
      <c r="K56" s="272"/>
      <c r="L56" s="272"/>
      <c r="M56" s="272"/>
      <c r="N56" s="270"/>
      <c r="O56" s="270"/>
      <c r="P56" s="270"/>
      <c r="Q56" s="274"/>
      <c r="R56" s="275"/>
      <c r="S56" s="275"/>
      <c r="T56" s="275"/>
      <c r="U56" s="276"/>
      <c r="V56" s="276"/>
      <c r="W56" s="129"/>
      <c r="X56" s="129"/>
      <c r="Y56" s="129"/>
    </row>
    <row r="57" spans="1:25" ht="23.25" customHeight="1" x14ac:dyDescent="0.3">
      <c r="A57" s="6" t="s">
        <v>60</v>
      </c>
      <c r="B57" s="6"/>
      <c r="C57" s="6"/>
      <c r="H57" s="99"/>
      <c r="I57" s="47"/>
      <c r="J57" s="47"/>
      <c r="K57" s="47"/>
      <c r="L57" s="47"/>
      <c r="M57" s="47"/>
      <c r="N57" s="47"/>
      <c r="O57" s="47"/>
      <c r="P57" s="47"/>
      <c r="Q57" s="47"/>
      <c r="S57" s="47"/>
      <c r="T57" s="47"/>
      <c r="U57" s="47"/>
      <c r="V57" s="47"/>
      <c r="W57" s="47"/>
      <c r="X57" s="47"/>
      <c r="Y57" s="47"/>
    </row>
    <row r="58" spans="1:25" ht="23.25" customHeight="1" x14ac:dyDescent="0.35">
      <c r="A58" s="97" t="s">
        <v>57</v>
      </c>
      <c r="B58" s="120"/>
      <c r="C58" s="6"/>
      <c r="D58" s="236" t="str">
        <f>D37</f>
        <v>FRM</v>
      </c>
      <c r="E58" s="235" t="str">
        <f>E37</f>
        <v xml:space="preserve">  Daily Sampling Sites</v>
      </c>
      <c r="F58" s="235"/>
      <c r="K58" s="93" t="s">
        <v>56</v>
      </c>
      <c r="R58" s="131"/>
      <c r="S58" s="131"/>
      <c r="T58" s="131"/>
      <c r="U58" s="131"/>
      <c r="V58" s="132"/>
    </row>
    <row r="59" spans="1:25" ht="20.25" customHeight="1" x14ac:dyDescent="0.35">
      <c r="A59" s="6" t="str">
        <f>A38</f>
        <v>Note : FRM data validated thru 12/31/09</v>
      </c>
      <c r="B59" s="6"/>
      <c r="C59" s="6"/>
      <c r="D59" s="99" t="s">
        <v>74</v>
      </c>
      <c r="E59" s="180"/>
      <c r="K59" s="134"/>
      <c r="L59" s="134"/>
      <c r="M59" s="134"/>
      <c r="N59" s="180"/>
      <c r="Q59" s="131"/>
      <c r="R59" s="133"/>
      <c r="S59" s="131"/>
      <c r="T59" s="131"/>
      <c r="U59" s="131"/>
      <c r="V59" s="132"/>
    </row>
    <row r="60" spans="1:25" ht="16.8" x14ac:dyDescent="0.3">
      <c r="B60" s="7"/>
      <c r="C60" s="7"/>
      <c r="D60" s="47"/>
      <c r="E60" s="180"/>
      <c r="M60" s="134"/>
      <c r="N60" s="180"/>
      <c r="Q60" s="131"/>
      <c r="R60" s="133"/>
      <c r="S60" s="133"/>
      <c r="T60" s="133"/>
      <c r="U60" s="133"/>
      <c r="V60" s="133"/>
    </row>
    <row r="61" spans="1:25" ht="12.75" customHeight="1" x14ac:dyDescent="0.25"/>
  </sheetData>
  <mergeCells count="29">
    <mergeCell ref="A52:A55"/>
    <mergeCell ref="A44:A51"/>
    <mergeCell ref="A39:A43"/>
    <mergeCell ref="A1:Y1"/>
    <mergeCell ref="A30:A31"/>
    <mergeCell ref="A18:A29"/>
    <mergeCell ref="T18:T29"/>
    <mergeCell ref="U18:U29"/>
    <mergeCell ref="T30:T31"/>
    <mergeCell ref="V18:V29"/>
    <mergeCell ref="V30:V31"/>
    <mergeCell ref="V39:V43"/>
    <mergeCell ref="T39:T43"/>
    <mergeCell ref="T52:T55"/>
    <mergeCell ref="U44:U51"/>
    <mergeCell ref="V52:V55"/>
    <mergeCell ref="V44:V51"/>
    <mergeCell ref="U52:U55"/>
    <mergeCell ref="T44:T51"/>
    <mergeCell ref="A32:A35"/>
    <mergeCell ref="A5:A17"/>
    <mergeCell ref="T5:T17"/>
    <mergeCell ref="U5:U17"/>
    <mergeCell ref="V5:V17"/>
    <mergeCell ref="U39:U43"/>
    <mergeCell ref="T32:T35"/>
    <mergeCell ref="U32:U35"/>
    <mergeCell ref="V32:V35"/>
    <mergeCell ref="U30:U31"/>
  </mergeCells>
  <phoneticPr fontId="0" type="noConversion"/>
  <conditionalFormatting sqref="W39:Y56 W5:Y35 R5:S35 R39:S56 G56 I56:Q56">
    <cfRule type="cellIs" dxfId="5" priority="1" stopIfTrue="1" operator="between">
      <formula>40.5</formula>
      <formula>200</formula>
    </cfRule>
    <cfRule type="cellIs" dxfId="4" priority="2" stopIfTrue="1" operator="between">
      <formula>35.1</formula>
      <formula>40.5</formula>
    </cfRule>
    <cfRule type="cellIs" dxfId="3" priority="3" stopIfTrue="1" operator="notBetween">
      <formula>35.1</formula>
      <formula>200</formula>
    </cfRule>
  </conditionalFormatting>
  <conditionalFormatting sqref="F39:Q55 F5:Q35">
    <cfRule type="cellIs" dxfId="2" priority="4" stopIfTrue="1" operator="between">
      <formula>40.5</formula>
      <formula>200</formula>
    </cfRule>
    <cfRule type="cellIs" dxfId="1" priority="5" stopIfTrue="1" operator="between">
      <formula>35.5</formula>
      <formula>40.5</formula>
    </cfRule>
    <cfRule type="cellIs" dxfId="0" priority="6" stopIfTrue="1" operator="notBetween">
      <formula>35.5</formula>
      <formula>200</formula>
    </cfRule>
  </conditionalFormatting>
  <printOptions horizontalCentered="1"/>
  <pageMargins left="0" right="0" top="0.75" bottom="0" header="0.25" footer="0"/>
  <pageSetup scale="60" fitToHeight="2" orientation="landscape" r:id="rId1"/>
  <headerFooter alignWithMargins="0"/>
  <rowBreaks count="1" manualBreakCount="1">
    <brk id="38" max="2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2009</vt:lpstr>
      <vt:lpstr>'2009'!Print_Area</vt:lpstr>
      <vt:lpstr>'2009'!Print_Titles</vt:lpstr>
    </vt:vector>
  </TitlesOfParts>
  <Company>State of Indiana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IDEM</dc:creator>
  <cp:lastModifiedBy>amsmith</cp:lastModifiedBy>
  <cp:lastPrinted>2010-01-21T17:58:19Z</cp:lastPrinted>
  <dcterms:created xsi:type="dcterms:W3CDTF">2000-07-10T20:17:42Z</dcterms:created>
  <dcterms:modified xsi:type="dcterms:W3CDTF">2022-09-21T13:28:02Z</dcterms:modified>
</cp:coreProperties>
</file>